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"/>
    </mc:Choice>
  </mc:AlternateContent>
  <xr:revisionPtr revIDLastSave="0" documentId="13_ncr:1_{3ED606D4-B401-41D0-8477-C6585C8D6508}" xr6:coauthVersionLast="47" xr6:coauthVersionMax="47" xr10:uidLastSave="{00000000-0000-0000-0000-000000000000}"/>
  <bookViews>
    <workbookView xWindow="-120" yWindow="-120" windowWidth="29040" windowHeight="15840" xr2:uid="{ADEC079B-4A9B-411A-8F8E-7134ED5DAC10}"/>
  </bookViews>
  <sheets>
    <sheet name="Прил.2" sheetId="1" r:id="rId1"/>
  </sheets>
  <definedNames>
    <definedName name="_xlnm._FilterDatabase" localSheetId="0" hidden="1">Прил.2!#REF!</definedName>
    <definedName name="Z_0B4EACC7_BD33_4D0F_B950_7C65808738A6_.wvu.PrintArea" localSheetId="0" hidden="1">Прил.2!$A$292:$B$389</definedName>
    <definedName name="Z_0B4EACC7_BD33_4D0F_B950_7C65808738A6_.wvu.Rows" localSheetId="0" hidden="1">Прил.2!#REF!</definedName>
    <definedName name="Z_2675EB58_0F81_4B93_97F1_BCD0059185FC_.wvu.Cols" localSheetId="0" hidden="1">Прил.2!$AJ:$AL,Прил.2!$AN:$AP,Прил.2!$AR:$AT,Прил.2!$AV:$AX</definedName>
    <definedName name="Z_2675EB58_0F81_4B93_97F1_BCD0059185FC_.wvu.PrintArea" localSheetId="0" hidden="1">Прил.2!$A$11:$B$100</definedName>
    <definedName name="Z_2675EB58_0F81_4B93_97F1_BCD0059185FC_.wvu.Rows" localSheetId="0" hidden="1">Прил.2!$16:$32</definedName>
    <definedName name="Z_38E4F6E6_79FE_49A2_919F_86D1E0D69BEA_.wvu.Cols" localSheetId="0" hidden="1">Прил.2!$B:$B</definedName>
    <definedName name="Z_38E4F6E6_79FE_49A2_919F_86D1E0D69BEA_.wvu.PrintArea" localSheetId="0" hidden="1">Прил.2!$BD$1:$BE$103</definedName>
    <definedName name="Z_55533612_EDF6_4FC5_A047_43F9841888F7_.wvu.PrintArea" localSheetId="0" hidden="1">Прил.2!$A$292:$B$389</definedName>
    <definedName name="Z_55533612_EDF6_4FC5_A047_43F9841888F7_.wvu.Rows" localSheetId="0" hidden="1">Прил.2!$205:$219,Прил.2!$223:$224,Прил.2!#REF!</definedName>
    <definedName name="Z_58AFA16B_AFD1_481C_8FF4_BBEE8D8A6189_.wvu.PrintArea" localSheetId="0" hidden="1">Прил.2!$A$292:$B$389</definedName>
    <definedName name="Z_8F4803BB_7696_4B4E_899C_F543CB393342_.wvu.PrintArea" localSheetId="0" hidden="1">Прил.2!$A$292:$B$389</definedName>
    <definedName name="Z_F22902E8_03A3_4765_AE81_9A87332E87C1_.wvu.PrintArea" localSheetId="0" hidden="1">Прил.2!$A$292:$B$389</definedName>
    <definedName name="Z_F90237B9_EEAD_4CCF_A02F_00A32D625E60_.wvu.PrintArea" localSheetId="0" hidden="1">Прил.2!$A$292:$B$389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7" i="1" l="1"/>
  <c r="C457" i="1"/>
  <c r="D389" i="1"/>
  <c r="E389" i="1"/>
  <c r="D286" i="1"/>
  <c r="C286" i="1"/>
  <c r="C219" i="1"/>
  <c r="B219" i="1"/>
  <c r="B99" i="1"/>
  <c r="B98" i="1"/>
  <c r="B97" i="1"/>
  <c r="B96" i="1"/>
  <c r="B87" i="1"/>
  <c r="B85" i="1"/>
  <c r="B84" i="1"/>
  <c r="B83" i="1"/>
  <c r="B82" i="1"/>
  <c r="B81" i="1"/>
  <c r="B80" i="1"/>
  <c r="B79" i="1"/>
  <c r="B78" i="1"/>
  <c r="B62" i="1"/>
  <c r="B57" i="1"/>
  <c r="B56" i="1"/>
  <c r="B55" i="1"/>
  <c r="B54" i="1"/>
  <c r="B53" i="1"/>
  <c r="B52" i="1"/>
  <c r="B44" i="1"/>
  <c r="B41" i="1"/>
  <c r="D40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BA4" i="1"/>
</calcChain>
</file>

<file path=xl/sharedStrings.xml><?xml version="1.0" encoding="utf-8"?>
<sst xmlns="http://schemas.openxmlformats.org/spreadsheetml/2006/main" count="652" uniqueCount="300">
  <si>
    <t>Приложение № 1</t>
  </si>
  <si>
    <t>к протоколу заседания Комиссии</t>
  </si>
  <si>
    <t>по разработке ТП ОМС в Камчатском крае</t>
  </si>
  <si>
    <t>Объемы медицинской помощи 
по территориальной программе обязательного медицинского страхования на 2026 год</t>
  </si>
  <si>
    <t>В С Е Г О</t>
  </si>
  <si>
    <t>Условия предоставления медицинской помощи</t>
  </si>
  <si>
    <t>Ед.изм.</t>
  </si>
  <si>
    <t>№ стр.</t>
  </si>
  <si>
    <t>Объем медицинской помощи</t>
  </si>
  <si>
    <t>Финансовое обеспечение медицинской помощи, тыс.рублей</t>
  </si>
  <si>
    <t>х</t>
  </si>
  <si>
    <t>исследования</t>
  </si>
  <si>
    <t>вызов</t>
  </si>
  <si>
    <t>комплексное посещение</t>
  </si>
  <si>
    <t>посещение</t>
  </si>
  <si>
    <t>обращение</t>
  </si>
  <si>
    <t>консультация</t>
  </si>
  <si>
    <t>консультаця</t>
  </si>
  <si>
    <t>случай госпитализации</t>
  </si>
  <si>
    <t>случай лечения</t>
  </si>
  <si>
    <t>Объемы медицинской помощи по видам и условиям её предоставления на 2026 год</t>
  </si>
  <si>
    <t>1. С к о р а я   м е д и ц и н с к а я   п о м о щ ь,  о к а з ы в а е м а я   в н е   м е д и ц и н с к о й   о р г а н и з а ц и и</t>
  </si>
  <si>
    <t>Всего</t>
  </si>
  <si>
    <t>в том числе:</t>
  </si>
  <si>
    <t>Показатели</t>
  </si>
  <si>
    <t>по подушевому нормативу финансирования</t>
  </si>
  <si>
    <t>в случае проведения тромболизиса</t>
  </si>
  <si>
    <t>Финансовое обеспечения скорой медицинской помощи, тыс.рублей</t>
  </si>
  <si>
    <t>Количество вызовов</t>
  </si>
  <si>
    <t xml:space="preserve">2. А м б у л а т о р н а я   п о м о щ ь    </t>
  </si>
  <si>
    <t xml:space="preserve">Профиль медицинской помощи  </t>
  </si>
  <si>
    <t>Комплексные посещения с профилактической целью</t>
  </si>
  <si>
    <t>Посещения с профилактическими целями центров здоровья</t>
  </si>
  <si>
    <t>Посещения с иной целью</t>
  </si>
  <si>
    <t>Школа для больных с хроническими заболеваниями, в том числе школа для больных сахарным диабетом</t>
  </si>
  <si>
    <t xml:space="preserve">Посещения для проведения диспансерного наблюдения </t>
  </si>
  <si>
    <t>Посещения по неотложной медицинской помощи</t>
  </si>
  <si>
    <t>Обращения в звязи с заболеванием</t>
  </si>
  <si>
    <t>Дистанционное наблюдение за состоянием здоровья пациентов</t>
  </si>
  <si>
    <t>всего по амбулаторной медицинской помощи</t>
  </si>
  <si>
    <t>объемы</t>
  </si>
  <si>
    <t>стоимость</t>
  </si>
  <si>
    <t>Объемы</t>
  </si>
  <si>
    <t>Стоимость</t>
  </si>
  <si>
    <t>проведение медицинских осмотров в рамках диспансеризации (взрослые, дети)</t>
  </si>
  <si>
    <t xml:space="preserve"> проф.осмотры по порядку </t>
  </si>
  <si>
    <t>тыс.руб.</t>
  </si>
  <si>
    <t>посещений</t>
  </si>
  <si>
    <t>обращений</t>
  </si>
  <si>
    <t>Кардиология и ревматология, детская кардиология</t>
  </si>
  <si>
    <t>Педиатрия</t>
  </si>
  <si>
    <t>Терапия</t>
  </si>
  <si>
    <t>Эндокринология, детская эндокринология</t>
  </si>
  <si>
    <t>Аллергология и иммунология</t>
  </si>
  <si>
    <t>Неврология</t>
  </si>
  <si>
    <t>Инфекционные болезни</t>
  </si>
  <si>
    <t>Хирургия, детская хирургия</t>
  </si>
  <si>
    <t>Урология</t>
  </si>
  <si>
    <t>Детская урология-андрология</t>
  </si>
  <si>
    <t>Травматология и ортопедия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</si>
  <si>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</si>
  <si>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</si>
  <si>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</si>
  <si>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</si>
  <si>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</si>
  <si>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Оториноларингология, сурдология-оториноларингология</t>
  </si>
  <si>
    <t>Офтальмология</t>
  </si>
  <si>
    <t>Дерматология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</si>
  <si>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</si>
  <si>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</si>
  <si>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</si>
  <si>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</si>
  <si>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</si>
  <si>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</si>
  <si>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</si>
  <si>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</si>
  <si>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Перитониальный диализ</t>
  </si>
  <si>
    <t>Гемодиализ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</si>
  <si>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</si>
  <si>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</si>
  <si>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</si>
  <si>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Пульмонология</t>
  </si>
  <si>
    <t>Гериатрия</t>
  </si>
  <si>
    <t>КОНСУЛЬТАЦИИ Кардиология и ревматология, детская кардиология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</si>
  <si>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</si>
  <si>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</si>
  <si>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</t>
  </si>
  <si>
    <t>Мед.помощь оказываемая мобильными медицинскими бригадами</t>
  </si>
  <si>
    <t>Посещения Центров здоровья детским населением</t>
  </si>
  <si>
    <t>Итого</t>
  </si>
  <si>
    <t>2.1.  Диагностические услуги</t>
  </si>
  <si>
    <t>Виды услуг</t>
  </si>
  <si>
    <t>Количество</t>
  </si>
  <si>
    <t>Стоимость, тыс.рублей</t>
  </si>
  <si>
    <t>Лабораторные исследования в микробиологической лаборатории ГБУЗ "Камчатская краевая детская инфекционная больница"</t>
  </si>
  <si>
    <t>Компьютерная томография при оказании медицинской помощи в стационарных условиях и в условиях дневного стационара</t>
  </si>
  <si>
    <t>Магнитно-резонансная томография  при оказании медицинской помощи в стационарных условиях и в условиях дневного стационара</t>
  </si>
  <si>
    <t>Лабораторные исследования в ЦКДЛ II уровня ГБУЗ Центр СПИД, в том числе:</t>
  </si>
  <si>
    <t xml:space="preserve">1. Биохимические исследования </t>
  </si>
  <si>
    <t>2. Общеклинические исследования</t>
  </si>
  <si>
    <t>3. Иммунологические исследования</t>
  </si>
  <si>
    <t>4.  Инфекционная  иммунология</t>
  </si>
  <si>
    <t>5. Глистные и паразитарные инфекции</t>
  </si>
  <si>
    <t>6. Коагулогические исследования (гемостаз)</t>
  </si>
  <si>
    <t>7. Гематологические исследования</t>
  </si>
  <si>
    <t>8. ПЦР диагностика ДНК (РНК) возбудителей инф. заболеваний (за искл. определения возбудителей кишечных инфекций – ротовирусного энтерита, аденовирусного энтерита и других вирусных энтеритов, диагностика которых проводится серологическим методом ИФА)</t>
  </si>
  <si>
    <t>9. Микроскопические исследования биоматериала</t>
  </si>
  <si>
    <t>10. Микробиологические исследования биоматериала</t>
  </si>
  <si>
    <t>11. Тестирование на выявление новой коронавирусной инфекции COVID-19</t>
  </si>
  <si>
    <t>12. Гепатиты</t>
  </si>
  <si>
    <t>13. Цитологическое исследование</t>
  </si>
  <si>
    <t>14. Прочие исследования</t>
  </si>
  <si>
    <t>Иные диагностические услуги, за счет уменьшения ФО МО-заказчика</t>
  </si>
  <si>
    <t>Цитологические исследования на базе ГБУЗ «Камчатский краевой онкологический диспансер»</t>
  </si>
  <si>
    <t>Полисомнография</t>
  </si>
  <si>
    <t>Видеомониторинг электроэнцефалограммы (1 час)</t>
  </si>
  <si>
    <t>Видеомониторинг электроэнцефалограммы (4 час)</t>
  </si>
  <si>
    <t>Видеомониторинг электроэнцефалограммы (8 час)</t>
  </si>
  <si>
    <t>Компьютерная томография при оказании медицинской помощи в амбулаторных условиях</t>
  </si>
  <si>
    <t>Магнитно-резонансная томография  при оказании медицинской помощи в амбулаторных условиях</t>
  </si>
  <si>
    <t>УЗИ сердечно-сосудистой системы</t>
  </si>
  <si>
    <t>Эндоскопические диагностические исследования</t>
  </si>
  <si>
    <t>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</si>
  <si>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Молекулярно-генетические исследования с целью выявления онко.заболеваний</t>
  </si>
  <si>
    <t>УЗ (экспертное) исследование в кабинетах пренатальной диагностики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</si>
  <si>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</t>
  </si>
  <si>
    <t>ПЭТ-КТ при онкологических заболеваниях</t>
  </si>
  <si>
    <t>ОФЭКТ/КТ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</si>
  <si>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</si>
  <si>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</si>
  <si>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</si>
  <si>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Дополнительные диагностические услуги (без учета стоимости эндоскопического исследования) при оказании медицинской помощи в амбулаторных условиях</t>
  </si>
  <si>
    <t>Диагностика нарушений зрения</t>
  </si>
  <si>
    <t>3. С т а ц и о н а р н а я   п о м о щ ь</t>
  </si>
  <si>
    <t>3. Стационарная помощь по профилям коек</t>
  </si>
  <si>
    <t>Наименование профиля медицинской помощи</t>
  </si>
  <si>
    <t>Наименование профиля койки</t>
  </si>
  <si>
    <t>Количество законченных случаев</t>
  </si>
  <si>
    <t xml:space="preserve">Стоимость законченных случаев, тыс. рублей </t>
  </si>
  <si>
    <t>Акушерство и гинекология</t>
  </si>
  <si>
    <t>для беременных и рожениц (акушерство и гинекология)</t>
  </si>
  <si>
    <t>патологии беременности (акушерство и гинекология)</t>
  </si>
  <si>
    <t>гинекологические (акушерство и гинекология)</t>
  </si>
  <si>
    <t>гинекологические для вспомогательных репродуктивных технологий (акушерство и гинекология)</t>
  </si>
  <si>
    <t>аллергологические</t>
  </si>
  <si>
    <t>Анестезиология и реанимотология</t>
  </si>
  <si>
    <t>реанимационные</t>
  </si>
  <si>
    <t>реанимационные для новорожденных</t>
  </si>
  <si>
    <t>интенсивной терапии</t>
  </si>
  <si>
    <t>интенсивной терапии для новорожденных</t>
  </si>
  <si>
    <t>гастроэнтерологические</t>
  </si>
  <si>
    <t>гематологические</t>
  </si>
  <si>
    <t>геронтологические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</si>
  <si>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</si>
  <si>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</si>
  <si>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</si>
  <si>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</si>
  <si>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</si>
  <si>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</si>
  <si>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</si>
  <si>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</si>
  <si>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</si>
  <si>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</si>
  <si>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</t>
  </si>
  <si>
    <t>Кардиология</t>
  </si>
  <si>
    <t xml:space="preserve">кардиологические </t>
  </si>
  <si>
    <t>кардиологические для больных с острым инфарктом миокарда</t>
  </si>
  <si>
    <t>проктологические</t>
  </si>
  <si>
    <t>неврологические</t>
  </si>
  <si>
    <t>неврологические для больных с острыми нарушениями мозгового кровообращения</t>
  </si>
  <si>
    <t>нейрохирургические</t>
  </si>
  <si>
    <t>Неонатология</t>
  </si>
  <si>
    <t>патологии новорожденных и недоношенных детей</t>
  </si>
  <si>
    <t>для новорожденных</t>
  </si>
  <si>
    <t>нефрологические</t>
  </si>
  <si>
    <t>Онкология</t>
  </si>
  <si>
    <t>онкологические</t>
  </si>
  <si>
    <t>онкологические торакальные</t>
  </si>
  <si>
    <t>онкогинекологические</t>
  </si>
  <si>
    <t>Оториноларингология</t>
  </si>
  <si>
    <t>оториноларингологические</t>
  </si>
  <si>
    <t>офтальмологические</t>
  </si>
  <si>
    <t>педиатрические соматические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</si>
  <si>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</si>
  <si>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</si>
  <si>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</si>
  <si>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</si>
  <si>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сосудистой хирургии</t>
  </si>
  <si>
    <t>Стоматология детская</t>
  </si>
  <si>
    <t>стоматологические для детей</t>
  </si>
  <si>
    <t>терапевтические</t>
  </si>
  <si>
    <t>Токсикология</t>
  </si>
  <si>
    <t>токсикологические</t>
  </si>
  <si>
    <t>травматологические, ортопедические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</si>
  <si>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</si>
  <si>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</si>
  <si>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</si>
  <si>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</si>
  <si>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</si>
  <si>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</si>
  <si>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</si>
  <si>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</si>
  <si>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челюстно-лицевой хирургии</t>
  </si>
  <si>
    <t>Эндокринология</t>
  </si>
  <si>
    <t>эндокринологические</t>
  </si>
  <si>
    <t>Медицинская реабилитация</t>
  </si>
  <si>
    <t>реабилитационные соматические</t>
  </si>
  <si>
    <t>реабилитационные для больных с заболеваниями центральной нервной системы и органов чувст</t>
  </si>
  <si>
    <t>реабилитационные для больных с заболеваниями опорно-двигательного аппарата и периферической нервной системы</t>
  </si>
  <si>
    <t>ИТОГО</t>
  </si>
  <si>
    <t>3.2. В М П</t>
  </si>
  <si>
    <t>Наименование профиля ВМП</t>
  </si>
  <si>
    <t>Номер группы ВМП</t>
  </si>
  <si>
    <t xml:space="preserve">Количество законченных случаев по КСГ </t>
  </si>
  <si>
    <t xml:space="preserve">Стоимость по КСГ, тыс. рублей </t>
  </si>
  <si>
    <t>Детская хирургия в период новорожденности</t>
  </si>
  <si>
    <t>Дерматовенерология</t>
  </si>
  <si>
    <t>Комбустиология</t>
  </si>
  <si>
    <t>Торакальная хирургия</t>
  </si>
  <si>
    <t>Трансплантация</t>
  </si>
  <si>
    <t>4. Д н е в н о й  с т а ц и о н а р</t>
  </si>
  <si>
    <t>4. Дневной стационар по профилям коек</t>
  </si>
  <si>
    <t>Анестезиология и реаниматология</t>
  </si>
  <si>
    <t>стоматологические</t>
  </si>
  <si>
    <t>реабилитационные для больных с заболеваниями центральной нервной системы и органов чувств</t>
  </si>
  <si>
    <t xml:space="preserve">Стоматология  </t>
  </si>
  <si>
    <t>Приложение № 2</t>
  </si>
  <si>
    <t>Х</t>
  </si>
  <si>
    <t xml:space="preserve">Всего 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</si>
  <si>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централизованных лабораториях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</si>
  <si>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ЦКДЛ II уровня ГБУЗ Центр СПИД, из них: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</si>
  <si>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 ГБУЗ "ДИБ"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</si>
  <si>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ГБУЗ "Камчатский краевой онкологический диспансер "</t>
  </si>
  <si>
    <t>Подлежит уменьшению за счет объема финансирования по подушевому нормативу при оказании медицинской помощи в рамках телемедицинских консультаций, в том числе: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</si>
  <si>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</si>
  <si>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</si>
  <si>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Подлежит уменьшению за счет объема финансирования по подушевому нормативу при оказании медицинской помощи по профилям "Стоматология" и "Акушерство и гинекология",  в том числе:</t>
  </si>
  <si>
    <t>подлежит уменьшению за счет объема финансирования по подушевому нормативу при оказании медицинской помощи по профилю "Стоматология"</t>
  </si>
  <si>
    <t>подлежит уменьшению за счет объема финансирования по подушевому нормативу при оказании медицинской помощи по профилю  "Акушерство и гинекология"</t>
  </si>
  <si>
    <t>Итого на медицинскую помощь по ТП ОМС</t>
  </si>
  <si>
    <t xml:space="preserve"> 1. Скорая медицинская помощь вне медицинской организации</t>
  </si>
  <si>
    <t xml:space="preserve"> 2. Амбулаторная помощь всего, в т.ч.:</t>
  </si>
  <si>
    <t>2.1. Посещения с профилактической целью, в том числе:</t>
  </si>
  <si>
    <t>2.1.1. Посещения в рамках проведения профилактических медицинских осмотров</t>
  </si>
  <si>
    <t>2.1.2. Посещения в рамках проведения диспансеризации, всего</t>
  </si>
  <si>
    <t>2.1.2.1. в том числе углубленная диспансеризация</t>
  </si>
  <si>
    <t>2.1.3. Диспансеризация для оценки репродуктивного здоровья женщин и мужчин</t>
  </si>
  <si>
    <t>2.2. Посещения с профилактическими целями центров здоровья, включая диспансерное наблюдение</t>
  </si>
  <si>
    <t>2.3. Посещения с иной целью</t>
  </si>
  <si>
    <t>2.4. Школа для больных с хроническими заболеваниями, школ для беременных и по вопросам грудного вскармливания, в том числе:</t>
  </si>
  <si>
    <t>2.4.1. Школа для больных сахарным диабетом</t>
  </si>
  <si>
    <t>2.5. Посещения по поводу диспансерного наблюдения, из них</t>
  </si>
  <si>
    <t>2.5.1. онкологических заболеваний</t>
  </si>
  <si>
    <t>2.5.2. сахарный диабет</t>
  </si>
  <si>
    <t>2.5.3. болезни системы кровообращения</t>
  </si>
  <si>
    <t xml:space="preserve"> 2.6. Посещения по неотложной медицинской помощи</t>
  </si>
  <si>
    <t xml:space="preserve"> 2.7. Обращения в связи с заболеваниями, из них:</t>
  </si>
  <si>
    <t>2.7.1. консультация с применением телемедицинских технологий при дистанционном взаимодействии медицинских работников между собой</t>
  </si>
  <si>
    <t>2.7.2.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</si>
  <si>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2.7.3.  расходы на ФП (ФАП)</t>
  </si>
  <si>
    <t>2.7.3. медицинская реабилитация</t>
  </si>
  <si>
    <t>2.8. Диагностические услуги, из них:</t>
  </si>
  <si>
    <t>2.8.1. компьютерная томография при оказании медицинской помощи в амбулаторных условиях</t>
  </si>
  <si>
    <t>2.8.2. магнитно-резонансная томография  при оказании медицинской помощи в амбулаторных условиях</t>
  </si>
  <si>
    <t>2.8.3. УЗИ сердечно-сосудистой системы</t>
  </si>
  <si>
    <t>2.8.4. эндоскопические диагностические исследования</t>
  </si>
  <si>
    <t>2.8.5. молекулярно-генетические исследования с целью выявления онко.заболеваний</t>
  </si>
  <si>
    <t>2.8.6. 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</si>
  <si>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2.8.7. ПЭТ-КТ при онкологических заболеваниях</t>
  </si>
  <si>
    <t>2.8.8. ОФЭКТ/КТ</t>
  </si>
  <si>
    <t>2.8.9. неинвазивное пренатальное тестирование (определение внеклеточной ДНК плода по крови матери)</t>
  </si>
  <si>
    <t>2.8.10. определение РНК вируса гепатита C (Hepatitis C virus) в крови методом ПЦР</t>
  </si>
  <si>
    <t>2.8.11. диагностика для пациентов с хроническим вирусным гепатитом С (оценка стадии фиброза, определение генотипа ВГС)</t>
  </si>
  <si>
    <t>2.9. Дистанционное наблюдение за состоянием здоровья пациентов, в том числе</t>
  </si>
  <si>
    <t>2.9.1. пациентов с сахарным диабетом</t>
  </si>
  <si>
    <t>2.9.2. пациентов с артериальной гипертензией</t>
  </si>
  <si>
    <t>3. Стационарная помощь, в т.ч.:</t>
  </si>
  <si>
    <t>3.1. случай лечения в круглосуточном стационаре по иным профилям (за исключением ВМП)</t>
  </si>
  <si>
    <t>3.2. случай лечения в круглосуточном стационаре по профилю "Онкология" (за исключением ВМП)</t>
  </si>
  <si>
    <t>3.3. стентирование для больных с инфарктом миокарда (за исключением ВМП)</t>
  </si>
  <si>
    <t>3.4. имплантация частотно-адаптированного кардиостимулятора взрослым медицинскими организациями  (за исключением ВМП)</t>
  </si>
  <si>
    <t>3.5.эндоваскулярная деструкция дополнительных проводящих путей и аритмогенных зон сердца  (за исключением ВМП)</t>
  </si>
  <si>
    <t>3.6.оперативные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</si>
  <si>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3.7. трансплантация почки</t>
  </si>
  <si>
    <t>3.8. медицинская реабилитация</t>
  </si>
  <si>
    <t>3.9. высокотехнологичная медицинская помощь</t>
  </si>
  <si>
    <t>3.9.1. ВМП по профилю "Онкология"</t>
  </si>
  <si>
    <t>3.9.2. ВМП стентирование для больных с инфарктом миокарда</t>
  </si>
  <si>
    <t>3.9.3. ВМП имплантация частотно-адаптированного кардиостимулятора взрослым медицинскими организациями  (за исключением ВМП)</t>
  </si>
  <si>
    <t>3.9.4.ВМП эндоваскулярная деструкция дополнительных проводящих путей и аритмогенных зон сердца  (за исключением ВМП)</t>
  </si>
  <si>
    <t>3.9.5.ВМП 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</si>
  <si>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3.9.6. ВМП трансплантация почки</t>
  </si>
  <si>
    <t>3.9.7.ВМП (иные профили)</t>
  </si>
  <si>
    <t>4. В дневных стационарах, в т.ч.:</t>
  </si>
  <si>
    <t>4.1.  случай лечения в дневном стационаре (за исключением медицинской помощи по профилю "Онкология")</t>
  </si>
  <si>
    <t>4.2. случай лечения в дневном стационаре по профилю "Онкология"</t>
  </si>
  <si>
    <t>4.3. для медицинской помощи при экстракорпоральном оплодотворении</t>
  </si>
  <si>
    <t>4.4. для оказания медицинской помощи больным с вирусным гепатитом С медицинскими организациями</t>
  </si>
  <si>
    <t>4.5. медицинская реабилитация</t>
  </si>
  <si>
    <t>от 22.06.2026 года № 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</si>
</sst>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0.000"/>
    <numFmt numFmtId="165" formatCode="_-* #,##0.00_р_._-;\-* #,##0.00_р_._-;_-* &quot;-&quot;??_р_._-;_-@_-"/>
    <numFmt numFmtId="166" formatCode="_-* #,##0.000_р_._-;\-* #,##0.000_р_._-;_-* &quot;-&quot;_р_._-;_-@_-"/>
    <numFmt numFmtId="167" formatCode="#,##0.00_ ;\-#,##0.00\ "/>
    <numFmt numFmtId="168" formatCode="_-* #,##0_р_._-;\-* #,##0_р_._-;_-* &quot;-&quot;_р_._-;_-@_-"/>
    <numFmt numFmtId="169" formatCode="#,##0.0"/>
    <numFmt numFmtId="170" formatCode="#,##0.000"/>
    <numFmt numFmtId="171" formatCode="_-* #,##0.00\ _₽_-;\-* #,##0.00\ _₽_-;_-* &quot;-&quot;??\ _₽_-;_-@_-"/>
    <numFmt numFmtId="172" formatCode="0.0000"/>
    <numFmt numFmtId="173" formatCode="_-* #,##0.0000_р_._-;\-* #,##0.0000_р_._-;_-* &quot;-&quot;??_р_._-;_-@_-"/>
    <numFmt numFmtId="174" formatCode="#,##0.0000"/>
    <numFmt numFmtId="175" formatCode="_-* #,##0_р_._-;\-* #,##0_р_._-;_-* &quot;-&quot;??_р_._-;_-@_-"/>
    <numFmt numFmtId="176" formatCode="#,##0.0000000"/>
    <numFmt numFmtId="177" formatCode="0.000000"/>
    <numFmt numFmtId="178" formatCode="#,##0.00000"/>
    <numFmt numFmtId="179" formatCode="0.000000000"/>
    <numFmt numFmtId="180" formatCode="#,##0_р_."/>
    <numFmt numFmtId="181" formatCode="0.0"/>
    <numFmt numFmtId="182" formatCode="#,##0.00_р_."/>
    <numFmt numFmtId="183" formatCode="_-* #,##0.0000_р_._-;\-* #,##0.0000_р_._-;_-* &quot;-&quot;_р_._-;_-@_-"/>
    <numFmt numFmtId="184" formatCode="_-* #,##0.0_р_._-;\-* #,##0.0_р_._-;_-* &quot;-&quot;??_р_._-;_-@_-"/>
    <numFmt numFmtId="185" formatCode="#,##0.00000000"/>
    <numFmt numFmtId="186" formatCode="#,##0.000_р_."/>
    <numFmt numFmtId="187" formatCode="0.00000"/>
  </numFmts>
  <fonts count="2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b/>
      <i/>
      <sz val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</font>
    <font>
      <sz val="9"/>
      <color indexed="18"/>
      <name val="Times New Roman"/>
      <family val="1"/>
      <charset val="204"/>
    </font>
    <font>
      <u/>
      <sz val="9"/>
      <name val="Times New Roman"/>
      <family val="1"/>
    </font>
    <font>
      <b/>
      <i/>
      <sz val="9"/>
      <name val="Times New Roman"/>
      <family val="1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i/>
      <sz val="9"/>
      <name val="Calibri"/>
      <family val="2"/>
      <charset val="204"/>
    </font>
    <font>
      <b/>
      <i/>
      <sz val="9"/>
      <name val="Calibri"/>
      <family val="2"/>
      <charset val="204"/>
    </font>
    <font>
      <sz val="11"/>
      <color theme="1"/>
      <name val="Aptos Narrow"/>
      <family val="2"/>
      <scheme val="minor"/>
    </font>
    <font>
      <b/>
      <sz val="9"/>
      <color indexed="8"/>
      <name val="Calibri"/>
      <family val="2"/>
      <charset val="204"/>
    </font>
    <font>
      <sz val="9"/>
      <color indexed="18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b/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</cellStyleXfs>
  <cellXfs count="403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0" fontId="4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8" fontId="2" fillId="0" borderId="9" xfId="0" applyNumberFormat="1" applyFont="1" applyBorder="1" applyAlignment="1" applyProtection="1">
      <alignment horizontal="center" vertical="center" wrapText="1"/>
      <protection locked="0"/>
    </xf>
    <xf numFmtId="165" fontId="9" fillId="0" borderId="10" xfId="1" applyFont="1" applyFill="1" applyBorder="1" applyAlignment="1" applyProtection="1">
      <alignment horizontal="center" vertical="center" wrapText="1"/>
      <protection locked="0"/>
    </xf>
    <xf numFmtId="40" fontId="8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165" fontId="11" fillId="0" borderId="0" xfId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165" fontId="2" fillId="0" borderId="10" xfId="1" applyFont="1" applyFill="1" applyBorder="1" applyAlignment="1" applyProtection="1">
      <alignment horizontal="center" vertical="center" wrapText="1"/>
      <protection locked="0"/>
    </xf>
    <xf numFmtId="168" fontId="6" fillId="0" borderId="9" xfId="0" applyNumberFormat="1" applyFont="1" applyBorder="1" applyAlignment="1" applyProtection="1">
      <alignment horizontal="center" vertical="center" wrapText="1"/>
      <protection locked="0"/>
    </xf>
    <xf numFmtId="165" fontId="6" fillId="0" borderId="9" xfId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65" fontId="6" fillId="0" borderId="10" xfId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165" fontId="9" fillId="0" borderId="0" xfId="1" applyFont="1" applyFill="1" applyBorder="1" applyAlignment="1" applyProtection="1">
      <alignment horizontal="center" vertical="center" wrapText="1"/>
      <protection locked="0"/>
    </xf>
    <xf numFmtId="16" fontId="2" fillId="0" borderId="14" xfId="0" applyNumberFormat="1" applyFont="1" applyBorder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168" fontId="2" fillId="0" borderId="17" xfId="0" applyNumberFormat="1" applyFont="1" applyBorder="1" applyAlignment="1" applyProtection="1">
      <alignment horizontal="center" vertical="center" wrapText="1"/>
      <protection locked="0"/>
    </xf>
    <xf numFmtId="165" fontId="2" fillId="0" borderId="18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13" fillId="0" borderId="19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4" fontId="6" fillId="0" borderId="27" xfId="0" applyNumberFormat="1" applyFont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vertical="center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3" fontId="2" fillId="0" borderId="17" xfId="0" applyNumberFormat="1" applyFont="1" applyBorder="1" applyAlignment="1" applyProtection="1">
      <alignment horizontal="center" vertical="center" wrapText="1"/>
      <protection locked="0"/>
    </xf>
    <xf numFmtId="3" fontId="2" fillId="0" borderId="18" xfId="0" applyNumberFormat="1" applyFont="1" applyBorder="1" applyAlignment="1" applyProtection="1">
      <alignment horizontal="center" vertical="center" wrapText="1"/>
      <protection locked="0"/>
    </xf>
    <xf numFmtId="172" fontId="2" fillId="0" borderId="0" xfId="0" applyNumberFormat="1" applyFont="1" applyAlignment="1" applyProtection="1">
      <alignment horizontal="center" vertical="center"/>
      <protection locked="0"/>
    </xf>
    <xf numFmtId="3" fontId="7" fillId="0" borderId="0" xfId="0" applyNumberFormat="1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49" fontId="2" fillId="0" borderId="42" xfId="0" applyNumberFormat="1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49" fontId="2" fillId="0" borderId="43" xfId="0" applyNumberFormat="1" applyFont="1" applyBorder="1" applyAlignment="1" applyProtection="1">
      <alignment horizontal="center" vertical="center" wrapText="1"/>
      <protection locked="0"/>
    </xf>
    <xf numFmtId="49" fontId="2" fillId="0" borderId="45" xfId="0" applyNumberFormat="1" applyFont="1" applyBorder="1" applyAlignment="1" applyProtection="1">
      <alignment horizontal="center" vertical="center" wrapText="1"/>
      <protection locked="0"/>
    </xf>
    <xf numFmtId="49" fontId="2" fillId="0" borderId="46" xfId="0" applyNumberFormat="1" applyFont="1" applyBorder="1" applyAlignment="1" applyProtection="1">
      <alignment horizontal="center" vertical="center" wrapText="1"/>
      <protection locked="0"/>
    </xf>
    <xf numFmtId="49" fontId="2" fillId="0" borderId="47" xfId="0" applyNumberFormat="1" applyFont="1" applyBorder="1" applyAlignment="1" applyProtection="1">
      <alignment vertical="center" wrapText="1"/>
      <protection locked="0"/>
    </xf>
    <xf numFmtId="49" fontId="2" fillId="0" borderId="48" xfId="0" applyNumberFormat="1" applyFont="1" applyBorder="1" applyAlignment="1" applyProtection="1">
      <alignment horizontal="center" vertical="center" wrapText="1"/>
      <protection locked="0"/>
    </xf>
    <xf numFmtId="49" fontId="6" fillId="0" borderId="43" xfId="0" applyNumberFormat="1" applyFont="1" applyBorder="1" applyAlignment="1" applyProtection="1">
      <alignment horizontal="center" vertical="center" wrapText="1"/>
      <protection locked="0"/>
    </xf>
    <xf numFmtId="49" fontId="6" fillId="0" borderId="46" xfId="0" applyNumberFormat="1" applyFont="1" applyBorder="1" applyAlignment="1" applyProtection="1">
      <alignment horizontal="center" vertical="center" wrapText="1"/>
      <protection locked="0"/>
    </xf>
    <xf numFmtId="49" fontId="6" fillId="0" borderId="45" xfId="0" applyNumberFormat="1" applyFont="1" applyBorder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2" fillId="0" borderId="23" xfId="0" applyFont="1" applyBorder="1" applyAlignment="1">
      <alignment horizontal="left" vertical="center" wrapText="1"/>
    </xf>
    <xf numFmtId="3" fontId="17" fillId="0" borderId="3" xfId="0" applyNumberFormat="1" applyFont="1" applyBorder="1" applyAlignment="1" applyProtection="1">
      <alignment horizontal="center" vertical="center" wrapText="1"/>
      <protection locked="0"/>
    </xf>
    <xf numFmtId="3" fontId="17" fillId="0" borderId="4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center" vertical="center" wrapText="1"/>
      <protection locked="0"/>
    </xf>
    <xf numFmtId="4" fontId="17" fillId="0" borderId="31" xfId="0" applyNumberFormat="1" applyFont="1" applyBorder="1" applyAlignment="1" applyProtection="1">
      <alignment horizontal="center" vertical="center" wrapText="1"/>
      <protection locked="0"/>
    </xf>
    <xf numFmtId="4" fontId="17" fillId="0" borderId="21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center" vertical="center" wrapText="1"/>
      <protection locked="0"/>
    </xf>
    <xf numFmtId="4" fontId="17" fillId="0" borderId="38" xfId="0" applyNumberFormat="1" applyFont="1" applyBorder="1" applyAlignment="1" applyProtection="1">
      <alignment horizontal="center" vertical="center" wrapText="1"/>
      <protection locked="0"/>
    </xf>
    <xf numFmtId="3" fontId="18" fillId="0" borderId="49" xfId="0" applyNumberFormat="1" applyFont="1" applyBorder="1" applyAlignment="1" applyProtection="1">
      <alignment horizontal="center" vertical="center" wrapText="1"/>
      <protection locked="0"/>
    </xf>
    <xf numFmtId="3" fontId="18" fillId="0" borderId="4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3" fontId="15" fillId="0" borderId="0" xfId="0" applyNumberFormat="1" applyFont="1" applyProtection="1">
      <protection locked="0"/>
    </xf>
    <xf numFmtId="170" fontId="15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168" fontId="15" fillId="0" borderId="0" xfId="0" applyNumberFormat="1" applyFont="1" applyProtection="1">
      <protection locked="0"/>
    </xf>
    <xf numFmtId="3" fontId="17" fillId="0" borderId="8" xfId="0" applyNumberFormat="1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4" fontId="17" fillId="0" borderId="10" xfId="0" applyNumberFormat="1" applyFont="1" applyBorder="1" applyAlignment="1" applyProtection="1">
      <alignment horizontal="center" vertical="center" wrapText="1"/>
      <protection locked="0"/>
    </xf>
    <xf numFmtId="4" fontId="17" fillId="0" borderId="37" xfId="0" applyNumberFormat="1" applyFont="1" applyBorder="1" applyAlignment="1" applyProtection="1">
      <alignment horizontal="center" vertical="center" wrapText="1"/>
      <protection locked="0"/>
    </xf>
    <xf numFmtId="4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37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13" xfId="0" applyNumberFormat="1" applyFont="1" applyBorder="1" applyAlignment="1" applyProtection="1">
      <alignment horizontal="center" vertical="center" wrapText="1"/>
      <protection locked="0"/>
    </xf>
    <xf numFmtId="3" fontId="18" fillId="0" borderId="34" xfId="0" applyNumberFormat="1" applyFont="1" applyBorder="1" applyAlignment="1" applyProtection="1">
      <alignment horizontal="center" vertical="center" wrapText="1"/>
      <protection locked="0"/>
    </xf>
    <xf numFmtId="3" fontId="18" fillId="0" borderId="9" xfId="0" applyNumberFormat="1" applyFont="1" applyBorder="1" applyAlignment="1" applyProtection="1">
      <alignment horizontal="center" vertical="center" wrapText="1"/>
      <protection locked="0"/>
    </xf>
    <xf numFmtId="4" fontId="18" fillId="0" borderId="10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166" fontId="15" fillId="0" borderId="0" xfId="0" applyNumberFormat="1" applyFont="1" applyProtection="1">
      <protection locked="0"/>
    </xf>
    <xf numFmtId="2" fontId="19" fillId="0" borderId="0" xfId="0" applyNumberFormat="1" applyFont="1" applyProtection="1">
      <protection locked="0"/>
    </xf>
    <xf numFmtId="165" fontId="15" fillId="0" borderId="0" xfId="0" applyNumberFormat="1" applyFont="1" applyProtection="1">
      <protection locked="0"/>
    </xf>
    <xf numFmtId="0" fontId="2" fillId="0" borderId="32" xfId="0" applyFont="1" applyBorder="1" applyAlignment="1">
      <alignment horizontal="left" vertical="center" wrapText="1"/>
    </xf>
    <xf numFmtId="4" fontId="18" fillId="0" borderId="13" xfId="0" applyNumberFormat="1" applyFont="1" applyBorder="1" applyAlignment="1" applyProtection="1">
      <alignment horizontal="center" vertical="center" wrapText="1"/>
      <protection locked="0"/>
    </xf>
    <xf numFmtId="3" fontId="17" fillId="0" borderId="15" xfId="0" applyNumberFormat="1" applyFont="1" applyBorder="1" applyAlignment="1" applyProtection="1">
      <alignment horizontal="center" vertical="center" wrapText="1"/>
      <protection locked="0"/>
    </xf>
    <xf numFmtId="3" fontId="17" fillId="0" borderId="17" xfId="0" applyNumberFormat="1" applyFont="1" applyBorder="1" applyAlignment="1" applyProtection="1">
      <alignment horizontal="center" vertical="center" wrapText="1"/>
      <protection locked="0"/>
    </xf>
    <xf numFmtId="4" fontId="17" fillId="0" borderId="18" xfId="0" applyNumberFormat="1" applyFont="1" applyBorder="1" applyAlignment="1" applyProtection="1">
      <alignment horizontal="center" vertical="center" wrapText="1"/>
      <protection locked="0"/>
    </xf>
    <xf numFmtId="4" fontId="17" fillId="0" borderId="50" xfId="0" applyNumberFormat="1" applyFont="1" applyBorder="1" applyAlignment="1" applyProtection="1">
      <alignment horizontal="center" vertical="center" wrapText="1"/>
      <protection locked="0"/>
    </xf>
    <xf numFmtId="4" fontId="17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14" xfId="0" applyNumberFormat="1" applyFont="1" applyBorder="1" applyAlignment="1" applyProtection="1">
      <alignment horizontal="center" vertical="center" wrapText="1"/>
      <protection locked="0"/>
    </xf>
    <xf numFmtId="4" fontId="17" fillId="0" borderId="35" xfId="0" applyNumberFormat="1" applyFont="1" applyBorder="1" applyAlignment="1" applyProtection="1">
      <alignment horizontal="center" vertical="center" wrapText="1"/>
      <protection locked="0"/>
    </xf>
    <xf numFmtId="3" fontId="18" fillId="0" borderId="51" xfId="0" applyNumberFormat="1" applyFont="1" applyBorder="1" applyAlignment="1" applyProtection="1">
      <alignment horizontal="center" vertical="center" wrapText="1"/>
      <protection locked="0"/>
    </xf>
    <xf numFmtId="3" fontId="18" fillId="0" borderId="17" xfId="0" applyNumberFormat="1" applyFont="1" applyBorder="1" applyAlignment="1" applyProtection="1">
      <alignment horizontal="center" vertical="center" wrapText="1"/>
      <protection locked="0"/>
    </xf>
    <xf numFmtId="4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6" fillId="0" borderId="52" xfId="0" applyFont="1" applyBorder="1" applyAlignment="1" applyProtection="1">
      <alignment horizontal="right" vertical="center"/>
      <protection locked="0"/>
    </xf>
    <xf numFmtId="3" fontId="18" fillId="0" borderId="43" xfId="0" applyNumberFormat="1" applyFont="1" applyBorder="1" applyAlignment="1" applyProtection="1">
      <alignment horizontal="center" vertical="center"/>
      <protection locked="0"/>
    </xf>
    <xf numFmtId="3" fontId="18" fillId="0" borderId="44" xfId="0" applyNumberFormat="1" applyFont="1" applyBorder="1" applyAlignment="1" applyProtection="1">
      <alignment horizontal="center" vertical="center"/>
      <protection locked="0"/>
    </xf>
    <xf numFmtId="4" fontId="18" fillId="0" borderId="45" xfId="0" applyNumberFormat="1" applyFont="1" applyBorder="1" applyAlignment="1" applyProtection="1">
      <alignment horizontal="center" vertical="center"/>
      <protection locked="0"/>
    </xf>
    <xf numFmtId="4" fontId="18" fillId="0" borderId="46" xfId="0" applyNumberFormat="1" applyFont="1" applyBorder="1" applyAlignment="1" applyProtection="1">
      <alignment horizontal="center" vertical="center"/>
      <protection locked="0"/>
    </xf>
    <xf numFmtId="4" fontId="18" fillId="0" borderId="45" xfId="1" applyNumberFormat="1" applyFont="1" applyFill="1" applyBorder="1" applyAlignment="1" applyProtection="1">
      <alignment horizontal="center" vertical="center"/>
      <protection locked="0"/>
    </xf>
    <xf numFmtId="4" fontId="18" fillId="0" borderId="46" xfId="1" applyNumberFormat="1" applyFont="1" applyFill="1" applyBorder="1" applyAlignment="1" applyProtection="1">
      <alignment horizontal="center" vertical="center"/>
      <protection locked="0"/>
    </xf>
    <xf numFmtId="3" fontId="18" fillId="0" borderId="46" xfId="0" applyNumberFormat="1" applyFont="1" applyBorder="1" applyAlignment="1" applyProtection="1">
      <alignment horizontal="center" vertical="center"/>
      <protection locked="0"/>
    </xf>
    <xf numFmtId="3" fontId="18" fillId="0" borderId="47" xfId="0" applyNumberFormat="1" applyFont="1" applyBorder="1" applyAlignment="1" applyProtection="1">
      <alignment horizontal="center" vertical="center"/>
      <protection locked="0"/>
    </xf>
    <xf numFmtId="4" fontId="18" fillId="0" borderId="48" xfId="0" applyNumberFormat="1" applyFont="1" applyBorder="1" applyAlignment="1" applyProtection="1">
      <alignment horizontal="center" vertical="center"/>
      <protection locked="0"/>
    </xf>
    <xf numFmtId="4" fontId="18" fillId="0" borderId="44" xfId="0" applyNumberFormat="1" applyFont="1" applyBorder="1" applyAlignment="1" applyProtection="1">
      <alignment horizontal="center" vertical="center"/>
      <protection locked="0"/>
    </xf>
    <xf numFmtId="173" fontId="15" fillId="0" borderId="0" xfId="1" applyNumberFormat="1" applyFont="1" applyFill="1" applyBorder="1" applyProtection="1">
      <protection locked="0"/>
    </xf>
    <xf numFmtId="174" fontId="15" fillId="0" borderId="0" xfId="0" applyNumberFormat="1" applyFont="1" applyProtection="1">
      <protection locked="0"/>
    </xf>
    <xf numFmtId="175" fontId="20" fillId="0" borderId="0" xfId="0" applyNumberFormat="1" applyFont="1" applyProtection="1">
      <protection locked="0"/>
    </xf>
    <xf numFmtId="4" fontId="20" fillId="0" borderId="0" xfId="0" applyNumberFormat="1" applyFont="1" applyProtection="1">
      <protection locked="0"/>
    </xf>
    <xf numFmtId="3" fontId="20" fillId="0" borderId="0" xfId="0" applyNumberFormat="1" applyFont="1" applyProtection="1"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176" fontId="4" fillId="0" borderId="0" xfId="0" applyNumberFormat="1" applyFont="1" applyAlignment="1" applyProtection="1">
      <alignment vertical="center"/>
      <protection locked="0"/>
    </xf>
    <xf numFmtId="177" fontId="8" fillId="0" borderId="0" xfId="0" applyNumberFormat="1" applyFont="1" applyAlignment="1" applyProtection="1">
      <alignment vertical="center"/>
      <protection locked="0"/>
    </xf>
    <xf numFmtId="178" fontId="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4" fontId="5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71" fontId="20" fillId="0" borderId="0" xfId="0" applyNumberFormat="1" applyFont="1" applyProtection="1"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179" fontId="6" fillId="0" borderId="0" xfId="0" applyNumberFormat="1" applyFont="1" applyAlignment="1" applyProtection="1">
      <alignment vertical="center" wrapText="1"/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71" fontId="5" fillId="0" borderId="0" xfId="0" applyNumberFormat="1" applyFont="1" applyAlignment="1" applyProtection="1">
      <alignment horizontal="center" vertical="center"/>
      <protection locked="0"/>
    </xf>
    <xf numFmtId="165" fontId="20" fillId="0" borderId="0" xfId="1" applyFont="1" applyFill="1" applyProtection="1">
      <protection locked="0"/>
    </xf>
    <xf numFmtId="4" fontId="21" fillId="0" borderId="0" xfId="0" applyNumberFormat="1" applyFont="1" applyProtection="1">
      <protection locked="0"/>
    </xf>
    <xf numFmtId="171" fontId="2" fillId="0" borderId="0" xfId="0" applyNumberFormat="1" applyFont="1" applyAlignment="1" applyProtection="1">
      <alignment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71" fontId="22" fillId="0" borderId="0" xfId="0" applyNumberFormat="1" applyFont="1" applyProtection="1">
      <protection locked="0"/>
    </xf>
    <xf numFmtId="171" fontId="7" fillId="0" borderId="0" xfId="0" applyNumberFormat="1" applyFont="1" applyAlignment="1" applyProtection="1">
      <alignment vertical="center"/>
      <protection locked="0"/>
    </xf>
    <xf numFmtId="178" fontId="7" fillId="0" borderId="0" xfId="0" applyNumberFormat="1" applyFont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49" fontId="17" fillId="0" borderId="13" xfId="2" applyNumberFormat="1" applyFont="1" applyFill="1" applyBorder="1" applyAlignment="1" applyProtection="1">
      <protection locked="0"/>
    </xf>
    <xf numFmtId="49" fontId="17" fillId="0" borderId="13" xfId="2" applyNumberFormat="1" applyFont="1" applyFill="1" applyBorder="1" applyAlignment="1" applyProtection="1">
      <alignment wrapText="1"/>
      <protection locked="0"/>
    </xf>
    <xf numFmtId="0" fontId="5" fillId="0" borderId="33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17" fillId="0" borderId="9" xfId="3" applyFont="1" applyBorder="1" applyAlignment="1" applyProtection="1">
      <alignment wrapText="1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3" fontId="2" fillId="0" borderId="53" xfId="0" applyNumberFormat="1" applyFont="1" applyBorder="1" applyAlignment="1" applyProtection="1">
      <alignment horizontal="center" vertical="center"/>
      <protection locked="0"/>
    </xf>
    <xf numFmtId="4" fontId="2" fillId="0" borderId="5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0" borderId="0" xfId="0" applyFont="1" applyAlignment="1" applyProtection="1">
      <alignment horizontal="left" wrapText="1"/>
      <protection locked="0"/>
    </xf>
    <xf numFmtId="180" fontId="1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justify"/>
      <protection locked="0"/>
    </xf>
    <xf numFmtId="0" fontId="15" fillId="0" borderId="0" xfId="0" applyFont="1" applyAlignment="1" applyProtection="1">
      <alignment horizontal="justify"/>
      <protection locked="0"/>
    </xf>
    <xf numFmtId="181" fontId="15" fillId="0" borderId="0" xfId="0" applyNumberFormat="1" applyFont="1" applyProtection="1">
      <protection locked="0"/>
    </xf>
    <xf numFmtId="3" fontId="25" fillId="0" borderId="0" xfId="0" applyNumberFormat="1" applyFont="1" applyAlignment="1" applyProtection="1">
      <alignment horizontal="right"/>
      <protection locked="0"/>
    </xf>
    <xf numFmtId="4" fontId="25" fillId="0" borderId="0" xfId="0" applyNumberFormat="1" applyFont="1" applyAlignment="1" applyProtection="1">
      <alignment horizontal="right"/>
      <protection locked="0"/>
    </xf>
    <xf numFmtId="3" fontId="15" fillId="0" borderId="0" xfId="0" applyNumberFormat="1" applyFont="1" applyAlignment="1" applyProtection="1">
      <alignment horizontal="justify"/>
      <protection locked="0"/>
    </xf>
    <xf numFmtId="182" fontId="14" fillId="0" borderId="0" xfId="0" applyNumberFormat="1" applyFont="1" applyAlignment="1" applyProtection="1">
      <alignment horizontal="center"/>
      <protection locked="0"/>
    </xf>
    <xf numFmtId="183" fontId="20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84" fontId="20" fillId="0" borderId="0" xfId="0" applyNumberFormat="1" applyFont="1" applyProtection="1">
      <protection locked="0"/>
    </xf>
    <xf numFmtId="49" fontId="15" fillId="0" borderId="0" xfId="0" applyNumberFormat="1" applyFont="1" applyProtection="1">
      <protection locked="0"/>
    </xf>
    <xf numFmtId="4" fontId="22" fillId="0" borderId="0" xfId="0" applyNumberFormat="1" applyFont="1" applyProtection="1"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0" fontId="2" fillId="0" borderId="28" xfId="0" applyFont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3" fontId="27" fillId="0" borderId="0" xfId="0" applyNumberFormat="1" applyFont="1" applyAlignment="1" applyProtection="1">
      <alignment horizontal="center"/>
      <protection locked="0"/>
    </xf>
    <xf numFmtId="170" fontId="28" fillId="0" borderId="0" xfId="0" applyNumberFormat="1" applyFont="1" applyAlignment="1" applyProtection="1">
      <alignment horizontal="right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180" fontId="14" fillId="0" borderId="3" xfId="0" applyNumberFormat="1" applyFont="1" applyBorder="1" applyAlignment="1" applyProtection="1">
      <alignment horizontal="center"/>
      <protection locked="0"/>
    </xf>
    <xf numFmtId="4" fontId="14" fillId="0" borderId="38" xfId="0" applyNumberFormat="1" applyFont="1" applyBorder="1" applyAlignment="1" applyProtection="1">
      <alignment horizontal="center"/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180" fontId="27" fillId="0" borderId="0" xfId="0" applyNumberFormat="1" applyFont="1" applyAlignment="1" applyProtection="1">
      <alignment horizontal="right"/>
      <protection locked="0"/>
    </xf>
    <xf numFmtId="185" fontId="28" fillId="0" borderId="0" xfId="0" applyNumberFormat="1" applyFont="1" applyAlignment="1" applyProtection="1">
      <alignment horizontal="right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80" fontId="14" fillId="0" borderId="8" xfId="0" applyNumberFormat="1" applyFont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right"/>
      <protection locked="0"/>
    </xf>
    <xf numFmtId="0" fontId="2" fillId="0" borderId="27" xfId="0" applyFont="1" applyBorder="1" applyAlignment="1" applyProtection="1">
      <alignment horizontal="left" wrapText="1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0" fontId="6" fillId="0" borderId="43" xfId="0" applyFont="1" applyBorder="1" applyAlignment="1" applyProtection="1">
      <alignment horizontal="center" wrapText="1"/>
      <protection locked="0"/>
    </xf>
    <xf numFmtId="0" fontId="2" fillId="0" borderId="52" xfId="0" applyFont="1" applyBorder="1" applyAlignment="1" applyProtection="1">
      <alignment horizontal="left" wrapText="1"/>
      <protection locked="0"/>
    </xf>
    <xf numFmtId="3" fontId="24" fillId="0" borderId="43" xfId="0" applyNumberFormat="1" applyFont="1" applyBorder="1" applyProtection="1">
      <protection locked="0"/>
    </xf>
    <xf numFmtId="4" fontId="24" fillId="0" borderId="45" xfId="0" applyNumberFormat="1" applyFont="1" applyBorder="1" applyProtection="1">
      <protection locked="0"/>
    </xf>
    <xf numFmtId="4" fontId="24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vertical="center" wrapText="1"/>
      <protection locked="0"/>
    </xf>
    <xf numFmtId="182" fontId="26" fillId="0" borderId="0" xfId="0" applyNumberFormat="1" applyFont="1" applyProtection="1">
      <protection locked="0"/>
    </xf>
    <xf numFmtId="186" fontId="15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right"/>
      <protection locked="0"/>
    </xf>
    <xf numFmtId="4" fontId="26" fillId="0" borderId="0" xfId="0" applyNumberFormat="1" applyFont="1" applyAlignment="1" applyProtection="1">
      <alignment wrapText="1"/>
      <protection locked="0"/>
    </xf>
    <xf numFmtId="0" fontId="2" fillId="0" borderId="17" xfId="0" applyFont="1" applyBorder="1" applyAlignment="1" applyProtection="1">
      <alignment horizontal="center" wrapText="1"/>
      <protection locked="0"/>
    </xf>
    <xf numFmtId="4" fontId="26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3" fontId="2" fillId="0" borderId="8" xfId="0" applyNumberFormat="1" applyFont="1" applyBorder="1" applyAlignment="1" applyProtection="1">
      <alignment horizontal="center" vertical="center" wrapText="1"/>
      <protection locked="0"/>
    </xf>
    <xf numFmtId="3" fontId="2" fillId="0" borderId="4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0" fontId="20" fillId="0" borderId="0" xfId="0" applyFont="1" applyAlignment="1" applyProtection="1">
      <alignment horizontal="right"/>
      <protection locked="0"/>
    </xf>
    <xf numFmtId="179" fontId="20" fillId="0" borderId="0" xfId="0" applyNumberFormat="1" applyFont="1" applyProtection="1"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4" fontId="2" fillId="0" borderId="10" xfId="0" applyNumberFormat="1" applyFont="1" applyBorder="1" applyAlignment="1" applyProtection="1">
      <alignment horizontal="right" vertical="center" wrapText="1"/>
      <protection locked="0"/>
    </xf>
    <xf numFmtId="3" fontId="2" fillId="0" borderId="60" xfId="0" applyNumberFormat="1" applyFont="1" applyBorder="1" applyAlignment="1" applyProtection="1">
      <alignment horizontal="right" vertical="center" wrapText="1"/>
      <protection locked="0"/>
    </xf>
    <xf numFmtId="4" fontId="2" fillId="0" borderId="56" xfId="0" applyNumberFormat="1" applyFont="1" applyBorder="1" applyAlignment="1" applyProtection="1">
      <alignment horizontal="right" vertical="center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5" fillId="0" borderId="62" xfId="0" applyFont="1" applyBorder="1" applyProtection="1">
      <protection locked="0"/>
    </xf>
    <xf numFmtId="180" fontId="6" fillId="0" borderId="44" xfId="0" applyNumberFormat="1" applyFont="1" applyBorder="1" applyAlignment="1" applyProtection="1">
      <alignment horizontal="center" wrapText="1"/>
      <protection locked="0"/>
    </xf>
    <xf numFmtId="182" fontId="6" fillId="0" borderId="45" xfId="0" applyNumberFormat="1" applyFont="1" applyBorder="1" applyAlignment="1" applyProtection="1">
      <alignment horizontal="center" wrapText="1"/>
      <protection locked="0"/>
    </xf>
    <xf numFmtId="182" fontId="6" fillId="0" borderId="0" xfId="0" applyNumberFormat="1" applyFont="1" applyAlignment="1" applyProtection="1">
      <alignment horizontal="center" wrapText="1"/>
      <protection locked="0"/>
    </xf>
    <xf numFmtId="4" fontId="6" fillId="0" borderId="63" xfId="0" applyNumberFormat="1" applyFont="1" applyBorder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72" fontId="6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165" fontId="14" fillId="0" borderId="0" xfId="1" applyFont="1" applyFill="1" applyBorder="1" applyAlignment="1" applyProtection="1">
      <alignment horizontal="center"/>
      <protection locked="0"/>
    </xf>
    <xf numFmtId="0" fontId="2" fillId="0" borderId="64" xfId="0" applyFont="1" applyBorder="1" applyAlignment="1" applyProtection="1">
      <alignment horizontal="center" wrapText="1"/>
      <protection locked="0"/>
    </xf>
    <xf numFmtId="0" fontId="2" fillId="0" borderId="30" xfId="0" applyFont="1" applyBorder="1" applyAlignment="1" applyProtection="1">
      <alignment horizontal="left" wrapText="1"/>
      <protection locked="0"/>
    </xf>
    <xf numFmtId="175" fontId="14" fillId="0" borderId="8" xfId="1" applyNumberFormat="1" applyFont="1" applyFill="1" applyBorder="1" applyAlignment="1" applyProtection="1">
      <alignment horizontal="center"/>
      <protection locked="0"/>
    </xf>
    <xf numFmtId="165" fontId="14" fillId="0" borderId="38" xfId="1" applyFont="1" applyFill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left" wrapText="1"/>
      <protection locked="0"/>
    </xf>
    <xf numFmtId="165" fontId="14" fillId="0" borderId="10" xfId="1" applyFont="1" applyFill="1" applyBorder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center" wrapText="1"/>
      <protection locked="0"/>
    </xf>
    <xf numFmtId="165" fontId="14" fillId="0" borderId="35" xfId="1" applyFont="1" applyFill="1" applyBorder="1" applyAlignment="1" applyProtection="1">
      <alignment horizontal="center"/>
      <protection locked="0"/>
    </xf>
    <xf numFmtId="0" fontId="6" fillId="0" borderId="65" xfId="0" applyFont="1" applyBorder="1" applyAlignment="1" applyProtection="1">
      <alignment horizontal="center" wrapText="1"/>
      <protection locked="0"/>
    </xf>
    <xf numFmtId="0" fontId="5" fillId="0" borderId="65" xfId="0" applyFont="1" applyBorder="1" applyAlignment="1" applyProtection="1">
      <alignment horizontal="center" vertical="center"/>
      <protection locked="0"/>
    </xf>
    <xf numFmtId="165" fontId="6" fillId="0" borderId="43" xfId="1" applyFont="1" applyFill="1" applyBorder="1" applyAlignment="1" applyProtection="1">
      <alignment horizontal="center" wrapText="1"/>
      <protection locked="0"/>
    </xf>
    <xf numFmtId="165" fontId="6" fillId="0" borderId="45" xfId="1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49" fontId="2" fillId="0" borderId="19" xfId="0" applyNumberFormat="1" applyFont="1" applyBorder="1" applyAlignment="1" applyProtection="1">
      <alignment horizontal="center" vertical="center" wrapText="1"/>
      <protection locked="0"/>
    </xf>
    <xf numFmtId="49" fontId="2" fillId="0" borderId="32" xfId="0" applyNumberFormat="1" applyFont="1" applyBorder="1" applyAlignment="1" applyProtection="1">
      <alignment horizontal="center" vertical="center" wrapText="1"/>
      <protection locked="0"/>
    </xf>
    <xf numFmtId="49" fontId="2" fillId="0" borderId="23" xfId="0" applyNumberFormat="1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 wrapText="1"/>
      <protection locked="0"/>
    </xf>
    <xf numFmtId="0" fontId="2" fillId="0" borderId="33" xfId="0" applyFont="1" applyBorder="1" applyAlignment="1" applyProtection="1">
      <alignment horizontal="center" wrapText="1"/>
      <protection locked="0"/>
    </xf>
    <xf numFmtId="0" fontId="2" fillId="0" borderId="54" xfId="0" applyFont="1" applyBorder="1" applyAlignment="1" applyProtection="1">
      <alignment horizontal="center" wrapText="1"/>
      <protection locked="0"/>
    </xf>
    <xf numFmtId="0" fontId="2" fillId="0" borderId="26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55" xfId="0" applyFont="1" applyBorder="1" applyAlignment="1" applyProtection="1">
      <alignment horizontal="center" wrapText="1"/>
      <protection locked="0"/>
    </xf>
    <xf numFmtId="0" fontId="2" fillId="0" borderId="56" xfId="0" applyFont="1" applyBorder="1" applyAlignment="1" applyProtection="1">
      <alignment horizontal="center" wrapText="1"/>
      <protection locked="0"/>
    </xf>
    <xf numFmtId="0" fontId="2" fillId="0" borderId="38" xfId="0" applyFont="1" applyBorder="1" applyAlignment="1" applyProtection="1">
      <alignment horizont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58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6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4" xfId="0" applyFont="1" applyBorder="1" applyAlignment="1" applyProtection="1">
      <alignment horizontal="left"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59" xfId="0" applyFont="1" applyBorder="1" applyAlignment="1" applyProtection="1">
      <alignment horizontal="center" wrapText="1"/>
      <protection locked="0"/>
    </xf>
    <xf numFmtId="0" fontId="2" fillId="0" borderId="60" xfId="0" applyFont="1" applyBorder="1" applyAlignment="1" applyProtection="1">
      <alignment horizontal="center" wrapText="1"/>
      <protection locked="0"/>
    </xf>
    <xf numFmtId="0" fontId="2" fillId="0" borderId="61" xfId="0" applyFont="1" applyBorder="1" applyAlignment="1" applyProtection="1">
      <alignment horizontal="center" wrapText="1"/>
      <protection locked="0"/>
    </xf>
    <xf numFmtId="0" fontId="2" fillId="0" borderId="20" xfId="0" applyFont="1" applyBorder="1" applyAlignment="1" applyProtection="1">
      <alignment horizontal="center" wrapText="1"/>
      <protection locked="0"/>
    </xf>
    <xf numFmtId="0" fontId="2" fillId="0" borderId="57" xfId="0" applyFont="1" applyBorder="1" applyAlignment="1" applyProtection="1">
      <alignment horizontal="center" wrapText="1"/>
      <protection locked="0"/>
    </xf>
    <xf numFmtId="0" fontId="2" fillId="0" borderId="27" xfId="0" applyFont="1" applyBorder="1" applyAlignment="1" applyProtection="1">
      <alignment horizontal="center" wrapText="1"/>
      <protection locked="0"/>
    </xf>
  </cellXfs>
  <cellStyles count="4">
    <cellStyle name="Обычный" xfId="0" builtinId="0"/>
    <cellStyle name="Обычный 5" xfId="3" xr:uid="{0E411649-56C7-4651-AAF7-149CCB28CD87}"/>
    <cellStyle name="Финансовый" xfId="1" builtinId="3"/>
    <cellStyle name="Финансовый 2" xfId="2" xr:uid="{79C89244-E7FE-4D70-ACAD-131A6CEEC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7AC32-E449-4EBD-8476-F97DB59AFD01}">
  <sheetPr>
    <tabColor rgb="FFFFCCFF"/>
    <pageSetUpPr fitToPage="1"/>
  </sheetPr>
  <dimension ref="A1:BT460"/>
  <sheetViews>
    <sheetView tabSelected="1" view="pageBreakPreview" zoomScale="90" zoomScaleNormal="85" zoomScaleSheetLayoutView="90" workbookViewId="0">
      <pane xSplit="2" topLeftCell="C1" activePane="topRight" state="frozen"/>
      <selection activeCell="G1204" sqref="G1204"/>
      <selection pane="topRight" activeCell="M9" sqref="M9"/>
    </sheetView>
  </sheetViews>
  <sheetFormatPr defaultColWidth="9.140625" defaultRowHeight="12"/>
  <cols>
    <col min="1" max="1" width="51.28515625" style="113" customWidth="1"/>
    <col min="2" max="2" width="21.85546875" style="113" customWidth="1"/>
    <col min="3" max="3" width="20" style="113" customWidth="1"/>
    <col min="4" max="5" width="15.140625" style="113" customWidth="1"/>
    <col min="6" max="6" width="23.28515625" style="113" customWidth="1"/>
    <col min="7" max="12" width="15.7109375" style="113" customWidth="1"/>
    <col min="13" max="13" width="24.85546875" style="113" customWidth="1"/>
    <col min="14" max="14" width="18.7109375" style="113" customWidth="1"/>
    <col min="15" max="17" width="23.85546875" style="113" customWidth="1"/>
    <col min="18" max="18" width="40.140625" style="222" customWidth="1"/>
    <col min="19" max="19" width="20.7109375" style="222" customWidth="1"/>
    <col min="20" max="21" width="20.7109375" style="222" hidden="1" customWidth="1"/>
    <col min="22" max="22" width="19" style="222" customWidth="1"/>
    <col min="23" max="23" width="34.28515625" style="222" customWidth="1"/>
    <col min="24" max="24" width="16.5703125" style="222" customWidth="1"/>
    <col min="25" max="25" width="21.140625" style="222" customWidth="1"/>
    <col min="26" max="26" width="16.28515625" style="222" customWidth="1"/>
    <col min="27" max="27" width="23.28515625" style="222" customWidth="1"/>
    <col min="28" max="28" width="13" style="222" customWidth="1"/>
    <col min="29" max="29" width="46.42578125" style="113" customWidth="1"/>
    <col min="30" max="30" width="16.140625" style="113" customWidth="1"/>
    <col min="31" max="31" width="19.140625" style="113" customWidth="1"/>
    <col min="32" max="32" width="19.85546875" style="113" customWidth="1"/>
    <col min="33" max="33" width="20.28515625" style="113" customWidth="1"/>
    <col min="34" max="34" width="16.140625" style="113" customWidth="1"/>
    <col min="35" max="35" width="23.85546875" style="113" customWidth="1"/>
    <col min="36" max="36" width="19" style="113" customWidth="1"/>
    <col min="37" max="37" width="15.140625" style="113" customWidth="1"/>
    <col min="38" max="38" width="15.5703125" style="113" customWidth="1"/>
    <col min="39" max="39" width="13.140625" style="113" customWidth="1"/>
    <col min="40" max="40" width="11.140625" style="113" customWidth="1"/>
    <col min="41" max="41" width="10.7109375" style="113" customWidth="1"/>
    <col min="42" max="42" width="9.42578125" style="113" customWidth="1"/>
    <col min="43" max="43" width="9.7109375" style="113" customWidth="1"/>
    <col min="44" max="44" width="9.85546875" style="113" customWidth="1"/>
    <col min="45" max="45" width="8.85546875" style="113" customWidth="1"/>
    <col min="46" max="46" width="9.28515625" style="113" customWidth="1"/>
    <col min="47" max="48" width="9.5703125" style="113" customWidth="1"/>
    <col min="49" max="49" width="14.5703125" style="113" customWidth="1"/>
    <col min="50" max="50" width="9.28515625" style="113" customWidth="1"/>
    <col min="51" max="51" width="12.28515625" style="113" customWidth="1"/>
    <col min="52" max="52" width="14.28515625" style="113" customWidth="1"/>
    <col min="53" max="53" width="11.28515625" style="113" customWidth="1"/>
    <col min="54" max="54" width="13.140625" style="113" customWidth="1"/>
    <col min="55" max="55" width="12.85546875" style="113" customWidth="1"/>
    <col min="56" max="56" width="12.7109375" style="113" customWidth="1"/>
    <col min="57" max="57" width="12.140625" style="113" customWidth="1"/>
    <col min="58" max="58" width="17.42578125" style="113" customWidth="1"/>
    <col min="59" max="59" width="14.5703125" style="113" customWidth="1"/>
    <col min="60" max="60" width="16.7109375" style="113" bestFit="1" customWidth="1"/>
    <col min="61" max="61" width="12.7109375" style="113" bestFit="1" customWidth="1"/>
    <col min="62" max="69" width="9.140625" style="113"/>
    <col min="70" max="70" width="11.5703125" style="113" bestFit="1" customWidth="1"/>
    <col min="71" max="71" width="13.5703125" style="113" customWidth="1"/>
    <col min="72" max="72" width="9.140625" style="113"/>
    <col min="73" max="73" width="11.7109375" style="113" customWidth="1"/>
    <col min="74" max="74" width="10.28515625" style="113" customWidth="1"/>
    <col min="75" max="79" width="9.140625" style="113"/>
    <col min="80" max="80" width="10.7109375" style="113" customWidth="1"/>
    <col min="81" max="82" width="9.140625" style="113"/>
    <col min="83" max="83" width="11.42578125" style="113" customWidth="1"/>
    <col min="84" max="86" width="9.140625" style="113"/>
    <col min="87" max="87" width="11.85546875" style="113" customWidth="1"/>
    <col min="88" max="16384" width="9.140625" style="113"/>
  </cols>
  <sheetData>
    <row r="1" spans="1:55" s="5" customFormat="1">
      <c r="A1" s="1">
        <v>0</v>
      </c>
      <c r="B1" s="2"/>
      <c r="C1" s="3"/>
      <c r="D1" s="3"/>
      <c r="E1" s="3"/>
      <c r="F1" s="4" t="s">
        <v>226</v>
      </c>
      <c r="G1" s="3"/>
      <c r="H1" s="3"/>
      <c r="I1" s="3"/>
      <c r="J1" s="3"/>
      <c r="K1" s="3"/>
      <c r="L1" s="3"/>
      <c r="M1" s="3"/>
      <c r="N1" s="3"/>
      <c r="Q1" s="6"/>
      <c r="R1" s="7"/>
      <c r="S1" s="7"/>
      <c r="T1" s="7"/>
      <c r="U1" s="7"/>
      <c r="W1" s="8"/>
      <c r="X1" s="1"/>
      <c r="Y1" s="9"/>
      <c r="AE1" s="1"/>
      <c r="AF1" s="2"/>
      <c r="AG1" s="3"/>
      <c r="AH1" s="2"/>
      <c r="AI1" s="3"/>
      <c r="AK1" s="9"/>
      <c r="AL1" s="9"/>
      <c r="AM1" s="9"/>
      <c r="AN1" s="9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6" t="s">
        <v>0</v>
      </c>
      <c r="BB1" s="6"/>
      <c r="BC1" s="6"/>
    </row>
    <row r="2" spans="1:55" s="5" customFormat="1">
      <c r="A2" s="1"/>
      <c r="B2" s="2"/>
      <c r="C2" s="3"/>
      <c r="D2" s="3"/>
      <c r="E2" s="3"/>
      <c r="F2" s="4" t="s">
        <v>1</v>
      </c>
      <c r="G2" s="3"/>
      <c r="H2" s="3"/>
      <c r="I2" s="3"/>
      <c r="J2" s="3"/>
      <c r="K2" s="3"/>
      <c r="L2" s="3"/>
      <c r="M2" s="3"/>
      <c r="N2" s="3"/>
      <c r="Q2" s="6"/>
      <c r="R2" s="7"/>
      <c r="S2" s="7"/>
      <c r="T2" s="7"/>
      <c r="U2" s="7"/>
      <c r="W2" s="8"/>
      <c r="AE2" s="1"/>
      <c r="AF2" s="2"/>
      <c r="AG2" s="3"/>
      <c r="AH2" s="2"/>
      <c r="AI2" s="3"/>
      <c r="BA2" s="6" t="s">
        <v>1</v>
      </c>
      <c r="BB2" s="6"/>
      <c r="BC2" s="6"/>
    </row>
    <row r="3" spans="1:55" s="5" customFormat="1">
      <c r="A3" s="1"/>
      <c r="B3" s="1"/>
      <c r="C3" s="1"/>
      <c r="D3" s="1"/>
      <c r="E3" s="1"/>
      <c r="F3" s="4" t="s">
        <v>2</v>
      </c>
      <c r="G3" s="1"/>
      <c r="H3" s="1"/>
      <c r="I3" s="1"/>
      <c r="J3" s="1"/>
      <c r="K3" s="1"/>
      <c r="L3" s="1"/>
      <c r="M3" s="1"/>
      <c r="N3" s="1"/>
      <c r="Q3" s="6"/>
      <c r="R3" s="7"/>
      <c r="S3" s="7"/>
      <c r="T3" s="7"/>
      <c r="U3" s="7"/>
      <c r="W3" s="8"/>
      <c r="AC3" s="10"/>
      <c r="AD3" s="10"/>
      <c r="AE3" s="1"/>
      <c r="AF3" s="1"/>
      <c r="AG3" s="1"/>
      <c r="AH3" s="1"/>
      <c r="AI3" s="1"/>
      <c r="BA3" s="6" t="s">
        <v>2</v>
      </c>
      <c r="BB3" s="6"/>
      <c r="BC3" s="6"/>
    </row>
    <row r="4" spans="1:55" s="5" customFormat="1">
      <c r="A4" s="1"/>
      <c r="B4" s="1"/>
      <c r="C4" s="1"/>
      <c r="D4" s="1"/>
      <c r="E4" s="1"/>
      <c r="F4" s="4" t="s">
        <v>299</v>
      </c>
      <c r="G4" s="1"/>
      <c r="H4" s="1"/>
      <c r="I4" s="1"/>
      <c r="J4" s="1"/>
      <c r="K4" s="1"/>
      <c r="L4" s="1"/>
      <c r="M4" s="1"/>
      <c r="N4" s="1"/>
      <c r="Q4" s="11"/>
      <c r="R4" s="7"/>
      <c r="S4" s="7"/>
      <c r="T4" s="7"/>
      <c r="U4" s="7"/>
      <c r="W4" s="12"/>
      <c r="X4" s="1"/>
      <c r="Z4" s="13"/>
      <c r="AC4" s="14"/>
      <c r="AD4" s="14"/>
      <c r="AE4" s="1"/>
      <c r="AF4" s="1"/>
      <c r="AG4" s="1"/>
      <c r="AH4" s="1"/>
      <c r="AI4" s="1"/>
      <c r="BA4" s="6" t="str">
        <f>F4</f>
        <v>от 22.06.2026 года № 5/2026</v>
      </c>
      <c r="BB4" s="6"/>
      <c r="BC4" s="6"/>
    </row>
    <row r="5" spans="1:55" s="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W5" s="15"/>
      <c r="X5" s="1"/>
      <c r="AB5" s="16"/>
      <c r="AC5" s="17"/>
      <c r="AD5" s="17"/>
      <c r="AE5" s="1"/>
      <c r="AF5" s="1"/>
      <c r="AG5" s="1"/>
      <c r="AH5" s="1"/>
      <c r="AI5" s="1"/>
      <c r="AO5" s="6"/>
      <c r="AP5" s="6"/>
      <c r="AQ5" s="6"/>
      <c r="AR5" s="6"/>
      <c r="AW5" s="4"/>
      <c r="AX5" s="4"/>
      <c r="AY5" s="4"/>
      <c r="AZ5" s="4"/>
    </row>
    <row r="6" spans="1:55" s="5" customFormat="1" ht="39" customHeight="1">
      <c r="A6" s="341" t="s">
        <v>3</v>
      </c>
      <c r="B6" s="341"/>
      <c r="C6" s="341"/>
      <c r="D6" s="341"/>
      <c r="E6" s="341"/>
      <c r="F6" s="341"/>
      <c r="G6" s="19"/>
      <c r="H6" s="19"/>
      <c r="I6" s="19"/>
      <c r="J6" s="19"/>
      <c r="K6" s="19"/>
      <c r="L6" s="19"/>
      <c r="M6" s="19"/>
      <c r="N6" s="19"/>
      <c r="O6" s="19"/>
      <c r="P6" s="18"/>
      <c r="Q6" s="18"/>
      <c r="R6" s="19"/>
      <c r="S6" s="18"/>
      <c r="T6" s="18"/>
      <c r="U6" s="18"/>
      <c r="V6" s="19"/>
      <c r="W6" s="15"/>
      <c r="X6" s="19"/>
      <c r="Y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</row>
    <row r="7" spans="1:55" s="5" customFormat="1" ht="15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2"/>
      <c r="X7" s="19"/>
      <c r="Y7" s="19"/>
      <c r="Z7" s="20"/>
      <c r="AA7" s="21"/>
      <c r="AB7" s="18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1:55" s="5" customFormat="1" ht="15" customHeight="1">
      <c r="A8" s="342" t="s">
        <v>4</v>
      </c>
      <c r="B8" s="342"/>
      <c r="C8" s="342"/>
      <c r="D8" s="342"/>
      <c r="E8" s="342"/>
      <c r="F8" s="342"/>
      <c r="G8" s="20"/>
      <c r="H8" s="20"/>
      <c r="I8" s="20"/>
      <c r="J8" s="20"/>
      <c r="K8" s="20"/>
      <c r="L8" s="20"/>
      <c r="M8" s="20"/>
      <c r="N8" s="20"/>
      <c r="O8" s="20"/>
      <c r="P8" s="20"/>
      <c r="Q8" s="22"/>
      <c r="R8" s="22"/>
      <c r="S8" s="22"/>
      <c r="T8" s="20"/>
      <c r="U8" s="12"/>
      <c r="V8" s="20"/>
      <c r="W8" s="20"/>
      <c r="X8" s="20"/>
      <c r="Y8" s="22"/>
      <c r="Z8" s="22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</row>
    <row r="9" spans="1:55" s="5" customFormat="1">
      <c r="A9" s="22"/>
      <c r="B9" s="22"/>
      <c r="C9" s="22"/>
      <c r="D9" s="22"/>
      <c r="E9" s="22"/>
      <c r="F9" s="22"/>
      <c r="G9" s="22"/>
      <c r="H9" s="22"/>
      <c r="I9" s="22"/>
      <c r="J9" s="22"/>
      <c r="K9" s="12"/>
      <c r="L9" s="20"/>
      <c r="M9" s="20"/>
      <c r="N9" s="20"/>
      <c r="Q9" s="23"/>
      <c r="R9" s="23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spans="1:55" s="5" customFormat="1" ht="26.25" customHeight="1">
      <c r="B10" s="22"/>
      <c r="C10" s="22"/>
      <c r="D10" s="22"/>
      <c r="E10" s="22"/>
      <c r="F10" s="22"/>
      <c r="G10" s="24"/>
      <c r="H10" s="24"/>
      <c r="I10" s="24"/>
      <c r="J10" s="24"/>
      <c r="K10" s="12"/>
      <c r="L10" s="18"/>
      <c r="M10" s="18"/>
      <c r="N10" s="8"/>
      <c r="O10" s="18"/>
      <c r="P10" s="19"/>
      <c r="Q10" s="8"/>
      <c r="R10" s="8"/>
      <c r="S10" s="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55" s="5" customFormat="1" ht="54" customHeight="1">
      <c r="A11" s="343" t="s">
        <v>5</v>
      </c>
      <c r="B11" s="346" t="s">
        <v>6</v>
      </c>
      <c r="C11" s="349" t="s">
        <v>7</v>
      </c>
      <c r="D11" s="351" t="s">
        <v>6</v>
      </c>
      <c r="E11" s="353" t="s">
        <v>8</v>
      </c>
      <c r="F11" s="355" t="s">
        <v>9</v>
      </c>
      <c r="G11" s="24"/>
      <c r="H11" s="24"/>
      <c r="I11" s="24"/>
      <c r="J11" s="24"/>
      <c r="K11" s="26"/>
      <c r="L11" s="13"/>
      <c r="M11" s="13"/>
      <c r="N11" s="8"/>
      <c r="O11" s="18"/>
      <c r="P11" s="8"/>
      <c r="Q11" s="8"/>
      <c r="R11" s="8"/>
      <c r="S11" s="8"/>
      <c r="T11" s="19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9"/>
      <c r="AL11" s="8"/>
      <c r="AM11" s="8"/>
      <c r="AN11" s="8"/>
      <c r="AO11" s="8"/>
    </row>
    <row r="12" spans="1:55" s="5" customFormat="1" ht="14.25" customHeight="1">
      <c r="A12" s="344"/>
      <c r="B12" s="347"/>
      <c r="C12" s="350"/>
      <c r="D12" s="352"/>
      <c r="E12" s="354"/>
      <c r="F12" s="356"/>
      <c r="G12" s="24"/>
      <c r="H12" s="24"/>
      <c r="I12" s="24"/>
      <c r="J12" s="24"/>
      <c r="K12" s="26"/>
      <c r="L12" s="13"/>
      <c r="M12" s="13"/>
      <c r="N12" s="8"/>
      <c r="O12" s="18"/>
      <c r="P12" s="8"/>
      <c r="Q12" s="8"/>
      <c r="R12" s="8"/>
      <c r="S12" s="8"/>
      <c r="T12" s="19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19"/>
      <c r="AL12" s="8"/>
      <c r="AM12" s="8"/>
      <c r="AN12" s="8"/>
      <c r="AO12" s="8"/>
    </row>
    <row r="13" spans="1:55" s="5" customFormat="1" ht="42.75" customHeight="1">
      <c r="A13" s="345"/>
      <c r="B13" s="348"/>
      <c r="C13" s="350"/>
      <c r="D13" s="352"/>
      <c r="E13" s="354"/>
      <c r="F13" s="356"/>
      <c r="G13" s="24"/>
      <c r="H13" s="24"/>
      <c r="I13" s="24"/>
      <c r="J13" s="24"/>
      <c r="K13" s="26"/>
      <c r="L13" s="13"/>
      <c r="M13" s="13"/>
      <c r="N13" s="8"/>
      <c r="O13" s="18"/>
      <c r="P13" s="8"/>
      <c r="Q13" s="8"/>
      <c r="R13" s="8"/>
      <c r="S13" s="8"/>
      <c r="T13" s="1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9"/>
      <c r="AL13" s="8"/>
      <c r="AM13" s="8"/>
      <c r="AN13" s="8"/>
      <c r="AO13" s="8"/>
    </row>
    <row r="14" spans="1:55" s="42" customFormat="1" ht="33" customHeight="1">
      <c r="A14" s="30" t="s">
        <v>228</v>
      </c>
      <c r="B14" s="31" t="s">
        <v>10</v>
      </c>
      <c r="C14" s="27">
        <v>1</v>
      </c>
      <c r="D14" s="28" t="s">
        <v>10</v>
      </c>
      <c r="E14" s="32" t="s">
        <v>10</v>
      </c>
      <c r="F14" s="33">
        <v>23031097.920000002</v>
      </c>
      <c r="G14" s="24"/>
      <c r="H14" s="24"/>
      <c r="I14" s="24"/>
      <c r="J14" s="24"/>
      <c r="K14" s="34"/>
      <c r="L14" s="35"/>
      <c r="M14" s="35"/>
      <c r="N14" s="36"/>
      <c r="O14" s="36"/>
      <c r="P14" s="36"/>
      <c r="Q14" s="37"/>
      <c r="R14" s="36"/>
      <c r="S14" s="36"/>
      <c r="T14" s="38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40"/>
      <c r="AL14" s="41"/>
      <c r="AM14" s="41"/>
      <c r="AN14" s="41"/>
      <c r="AO14" s="41"/>
    </row>
    <row r="15" spans="1:55" s="42" customFormat="1" ht="42" customHeight="1">
      <c r="A15" s="43" t="s">
        <v>229</v>
      </c>
      <c r="B15" s="31" t="s">
        <v>11</v>
      </c>
      <c r="C15" s="27">
        <v>2</v>
      </c>
      <c r="D15" s="28" t="str">
        <f t="shared" ref="D15:D33" si="0">B15</f>
        <v>исследования</v>
      </c>
      <c r="E15" s="32">
        <v>1552657</v>
      </c>
      <c r="F15" s="33">
        <v>778102.51396000013</v>
      </c>
      <c r="G15" s="24"/>
      <c r="H15" s="24"/>
      <c r="I15" s="24"/>
      <c r="J15" s="24"/>
      <c r="K15" s="34"/>
      <c r="L15" s="35"/>
      <c r="M15" s="35"/>
      <c r="N15" s="36"/>
      <c r="O15" s="36"/>
      <c r="P15" s="36"/>
      <c r="Q15" s="37"/>
      <c r="R15" s="36"/>
      <c r="S15" s="36"/>
      <c r="T15" s="38"/>
      <c r="U15" s="39"/>
      <c r="V15" s="39"/>
      <c r="W15" s="39"/>
      <c r="X15" s="39"/>
      <c r="Y15" s="39"/>
      <c r="Z15" s="39"/>
      <c r="AA15" s="39"/>
      <c r="AB15" s="39"/>
      <c r="AC15" s="39"/>
      <c r="AD15" s="44"/>
      <c r="AE15" s="44"/>
      <c r="AF15" s="44"/>
      <c r="AG15" s="39"/>
      <c r="AH15" s="39"/>
      <c r="AI15" s="39"/>
      <c r="AJ15" s="39"/>
      <c r="AK15" s="40"/>
      <c r="AL15" s="39"/>
      <c r="AM15" s="39"/>
      <c r="AN15" s="39"/>
      <c r="AO15" s="39"/>
    </row>
    <row r="16" spans="1:55" s="42" customFormat="1" ht="51.75" customHeight="1">
      <c r="A16" s="45" t="s">
        <v>230</v>
      </c>
      <c r="B16" s="31" t="s">
        <v>11</v>
      </c>
      <c r="C16" s="27">
        <v>3</v>
      </c>
      <c r="D16" s="28" t="str">
        <f t="shared" si="0"/>
        <v>исследования</v>
      </c>
      <c r="E16" s="32">
        <v>1413807</v>
      </c>
      <c r="F16" s="46">
        <v>593420.86999999988</v>
      </c>
      <c r="G16" s="24"/>
      <c r="H16" s="24"/>
      <c r="I16" s="24"/>
      <c r="J16" s="24"/>
      <c r="K16" s="34"/>
      <c r="L16" s="35"/>
      <c r="M16" s="35"/>
      <c r="N16" s="36"/>
      <c r="O16" s="36"/>
      <c r="P16" s="36"/>
      <c r="Q16" s="37"/>
      <c r="R16" s="36"/>
      <c r="S16" s="36"/>
      <c r="T16" s="38"/>
      <c r="U16" s="39"/>
      <c r="V16" s="39"/>
      <c r="W16" s="39"/>
      <c r="X16" s="39"/>
      <c r="Y16" s="39"/>
      <c r="Z16" s="39"/>
      <c r="AA16" s="39"/>
      <c r="AB16" s="39"/>
      <c r="AC16" s="39"/>
      <c r="AD16" s="44"/>
      <c r="AE16" s="44"/>
      <c r="AF16" s="44"/>
      <c r="AG16" s="39"/>
      <c r="AH16" s="39"/>
      <c r="AI16" s="39"/>
      <c r="AJ16" s="39"/>
      <c r="AK16" s="40"/>
      <c r="AL16" s="39"/>
      <c r="AM16" s="39"/>
      <c r="AN16" s="39"/>
      <c r="AO16" s="39"/>
    </row>
    <row r="17" spans="1:41" s="42" customFormat="1" ht="42" customHeight="1">
      <c r="A17" s="45" t="s">
        <v>98</v>
      </c>
      <c r="B17" s="31" t="s">
        <v>11</v>
      </c>
      <c r="C17" s="27">
        <v>4</v>
      </c>
      <c r="D17" s="28" t="str">
        <f t="shared" si="0"/>
        <v>исследования</v>
      </c>
      <c r="E17" s="32">
        <v>892226</v>
      </c>
      <c r="F17" s="46">
        <v>192849.81</v>
      </c>
      <c r="G17" s="24"/>
      <c r="H17" s="24"/>
      <c r="I17" s="24"/>
      <c r="J17" s="24"/>
      <c r="K17" s="34"/>
      <c r="L17" s="35"/>
      <c r="M17" s="35"/>
      <c r="N17" s="36"/>
      <c r="O17" s="36"/>
      <c r="P17" s="36"/>
      <c r="Q17" s="37"/>
      <c r="R17" s="36"/>
      <c r="S17" s="36"/>
      <c r="T17" s="38"/>
      <c r="U17" s="39"/>
      <c r="V17" s="39"/>
      <c r="W17" s="39"/>
      <c r="X17" s="39"/>
      <c r="Y17" s="39"/>
      <c r="Z17" s="39"/>
      <c r="AA17" s="39"/>
      <c r="AB17" s="39"/>
      <c r="AC17" s="39"/>
      <c r="AD17" s="44"/>
      <c r="AE17" s="44"/>
      <c r="AF17" s="44"/>
      <c r="AG17" s="39"/>
      <c r="AH17" s="39"/>
      <c r="AI17" s="39"/>
      <c r="AJ17" s="39"/>
      <c r="AK17" s="40"/>
      <c r="AL17" s="39"/>
      <c r="AM17" s="39"/>
      <c r="AN17" s="39"/>
      <c r="AO17" s="39"/>
    </row>
    <row r="18" spans="1:41" s="42" customFormat="1" ht="42" customHeight="1">
      <c r="A18" s="45" t="s">
        <v>99</v>
      </c>
      <c r="B18" s="31" t="s">
        <v>11</v>
      </c>
      <c r="C18" s="27">
        <v>5</v>
      </c>
      <c r="D18" s="28" t="str">
        <f t="shared" si="0"/>
        <v>исследования</v>
      </c>
      <c r="E18" s="32">
        <v>29455</v>
      </c>
      <c r="F18" s="46">
        <v>28773.430000000004</v>
      </c>
      <c r="G18" s="24"/>
      <c r="H18" s="24"/>
      <c r="I18" s="24"/>
      <c r="J18" s="24"/>
      <c r="K18" s="34"/>
      <c r="L18" s="35"/>
      <c r="M18" s="35"/>
      <c r="N18" s="36"/>
      <c r="O18" s="36"/>
      <c r="P18" s="36"/>
      <c r="Q18" s="37"/>
      <c r="R18" s="36"/>
      <c r="S18" s="36"/>
      <c r="T18" s="38"/>
      <c r="U18" s="39"/>
      <c r="V18" s="39"/>
      <c r="W18" s="39"/>
      <c r="X18" s="39"/>
      <c r="Y18" s="39"/>
      <c r="Z18" s="39"/>
      <c r="AA18" s="39"/>
      <c r="AB18" s="39"/>
      <c r="AC18" s="39"/>
      <c r="AD18" s="44"/>
      <c r="AE18" s="44"/>
      <c r="AF18" s="44"/>
      <c r="AG18" s="39"/>
      <c r="AH18" s="39"/>
      <c r="AI18" s="39"/>
      <c r="AJ18" s="39"/>
      <c r="AK18" s="40"/>
      <c r="AL18" s="39"/>
      <c r="AM18" s="39"/>
      <c r="AN18" s="39"/>
      <c r="AO18" s="39"/>
    </row>
    <row r="19" spans="1:41" s="42" customFormat="1" ht="42" customHeight="1">
      <c r="A19" s="45" t="s">
        <v>100</v>
      </c>
      <c r="B19" s="31" t="s">
        <v>11</v>
      </c>
      <c r="C19" s="27">
        <v>6</v>
      </c>
      <c r="D19" s="28" t="str">
        <f t="shared" si="0"/>
        <v>исследования</v>
      </c>
      <c r="E19" s="32">
        <v>174895.5</v>
      </c>
      <c r="F19" s="46">
        <v>128219.24999999999</v>
      </c>
      <c r="G19" s="24"/>
      <c r="H19" s="24"/>
      <c r="I19" s="24"/>
      <c r="J19" s="24"/>
      <c r="K19" s="34"/>
      <c r="L19" s="35"/>
      <c r="M19" s="35"/>
      <c r="N19" s="36"/>
      <c r="O19" s="36"/>
      <c r="P19" s="36"/>
      <c r="Q19" s="37"/>
      <c r="R19" s="36"/>
      <c r="S19" s="36"/>
      <c r="T19" s="38"/>
      <c r="U19" s="39"/>
      <c r="V19" s="39"/>
      <c r="W19" s="39"/>
      <c r="X19" s="39"/>
      <c r="Y19" s="39"/>
      <c r="Z19" s="39"/>
      <c r="AA19" s="39"/>
      <c r="AB19" s="39"/>
      <c r="AC19" s="39"/>
      <c r="AD19" s="44"/>
      <c r="AE19" s="44"/>
      <c r="AF19" s="44"/>
      <c r="AG19" s="39"/>
      <c r="AH19" s="39"/>
      <c r="AI19" s="39"/>
      <c r="AJ19" s="39"/>
      <c r="AK19" s="40"/>
      <c r="AL19" s="39"/>
      <c r="AM19" s="39"/>
      <c r="AN19" s="39"/>
      <c r="AO19" s="39"/>
    </row>
    <row r="20" spans="1:41" s="42" customFormat="1" ht="42" customHeight="1">
      <c r="A20" s="45" t="s">
        <v>101</v>
      </c>
      <c r="B20" s="31" t="s">
        <v>11</v>
      </c>
      <c r="C20" s="27">
        <v>7</v>
      </c>
      <c r="D20" s="28" t="str">
        <f t="shared" si="0"/>
        <v>исследования</v>
      </c>
      <c r="E20" s="32">
        <v>24642</v>
      </c>
      <c r="F20" s="46">
        <v>19953.429999999993</v>
      </c>
      <c r="G20" s="24"/>
      <c r="H20" s="24"/>
      <c r="I20" s="24"/>
      <c r="J20" s="24"/>
      <c r="K20" s="34"/>
      <c r="L20" s="35"/>
      <c r="M20" s="35"/>
      <c r="N20" s="36"/>
      <c r="O20" s="36"/>
      <c r="P20" s="36"/>
      <c r="Q20" s="37"/>
      <c r="R20" s="36"/>
      <c r="S20" s="36"/>
      <c r="T20" s="38"/>
      <c r="U20" s="39"/>
      <c r="V20" s="39"/>
      <c r="W20" s="39"/>
      <c r="X20" s="39"/>
      <c r="Y20" s="39"/>
      <c r="Z20" s="39"/>
      <c r="AA20" s="39"/>
      <c r="AB20" s="39"/>
      <c r="AC20" s="39"/>
      <c r="AD20" s="44"/>
      <c r="AE20" s="44"/>
      <c r="AF20" s="44"/>
      <c r="AG20" s="39"/>
      <c r="AH20" s="39"/>
      <c r="AI20" s="39"/>
      <c r="AJ20" s="39"/>
      <c r="AK20" s="40"/>
      <c r="AL20" s="39"/>
      <c r="AM20" s="39"/>
      <c r="AN20" s="39"/>
      <c r="AO20" s="39"/>
    </row>
    <row r="21" spans="1:41" s="42" customFormat="1" ht="42" customHeight="1">
      <c r="A21" s="45" t="s">
        <v>102</v>
      </c>
      <c r="B21" s="31" t="s">
        <v>11</v>
      </c>
      <c r="C21" s="27">
        <v>8</v>
      </c>
      <c r="D21" s="28" t="str">
        <f t="shared" si="0"/>
        <v>исследования</v>
      </c>
      <c r="E21" s="32">
        <v>5187.5</v>
      </c>
      <c r="F21" s="46">
        <v>1997.9400000000003</v>
      </c>
      <c r="G21" s="24"/>
      <c r="H21" s="24"/>
      <c r="I21" s="24"/>
      <c r="J21" s="24"/>
      <c r="K21" s="34"/>
      <c r="L21" s="35"/>
      <c r="M21" s="35"/>
      <c r="N21" s="36"/>
      <c r="O21" s="36"/>
      <c r="P21" s="36"/>
      <c r="Q21" s="37"/>
      <c r="R21" s="36"/>
      <c r="S21" s="36"/>
      <c r="T21" s="38"/>
      <c r="U21" s="39"/>
      <c r="V21" s="39"/>
      <c r="W21" s="39"/>
      <c r="X21" s="39"/>
      <c r="Y21" s="39"/>
      <c r="Z21" s="39"/>
      <c r="AA21" s="39"/>
      <c r="AB21" s="39"/>
      <c r="AC21" s="39"/>
      <c r="AD21" s="44"/>
      <c r="AE21" s="44"/>
      <c r="AF21" s="44"/>
      <c r="AG21" s="39"/>
      <c r="AH21" s="39"/>
      <c r="AI21" s="39"/>
      <c r="AJ21" s="39"/>
      <c r="AK21" s="40"/>
      <c r="AL21" s="39"/>
      <c r="AM21" s="39"/>
      <c r="AN21" s="39"/>
      <c r="AO21" s="39"/>
    </row>
    <row r="22" spans="1:41" s="42" customFormat="1" ht="42" customHeight="1">
      <c r="A22" s="45" t="s">
        <v>103</v>
      </c>
      <c r="B22" s="31" t="s">
        <v>11</v>
      </c>
      <c r="C22" s="27">
        <v>9</v>
      </c>
      <c r="D22" s="28" t="str">
        <f t="shared" si="0"/>
        <v>исследования</v>
      </c>
      <c r="E22" s="32">
        <v>85418</v>
      </c>
      <c r="F22" s="46">
        <v>63981.889999999985</v>
      </c>
      <c r="G22" s="24"/>
      <c r="H22" s="24"/>
      <c r="I22" s="24"/>
      <c r="J22" s="24"/>
      <c r="K22" s="34"/>
      <c r="L22" s="35"/>
      <c r="M22" s="35"/>
      <c r="N22" s="36"/>
      <c r="O22" s="36"/>
      <c r="P22" s="36"/>
      <c r="Q22" s="37"/>
      <c r="R22" s="36"/>
      <c r="S22" s="36"/>
      <c r="T22" s="38"/>
      <c r="U22" s="39"/>
      <c r="V22" s="39"/>
      <c r="W22" s="39"/>
      <c r="X22" s="39"/>
      <c r="Y22" s="39"/>
      <c r="Z22" s="39"/>
      <c r="AA22" s="39"/>
      <c r="AB22" s="39"/>
      <c r="AC22" s="39"/>
      <c r="AD22" s="44"/>
      <c r="AE22" s="44"/>
      <c r="AF22" s="44"/>
      <c r="AG22" s="39"/>
      <c r="AH22" s="39"/>
      <c r="AI22" s="39"/>
      <c r="AJ22" s="39"/>
      <c r="AK22" s="40"/>
      <c r="AL22" s="39"/>
      <c r="AM22" s="39"/>
      <c r="AN22" s="39"/>
      <c r="AO22" s="39"/>
    </row>
    <row r="23" spans="1:41" s="42" customFormat="1" ht="42" customHeight="1">
      <c r="A23" s="45" t="s">
        <v>104</v>
      </c>
      <c r="B23" s="31" t="s">
        <v>11</v>
      </c>
      <c r="C23" s="27">
        <v>10</v>
      </c>
      <c r="D23" s="28" t="str">
        <f t="shared" si="0"/>
        <v>исследования</v>
      </c>
      <c r="E23" s="32">
        <v>97462</v>
      </c>
      <c r="F23" s="46">
        <v>35412.499999999993</v>
      </c>
      <c r="G23" s="24"/>
      <c r="H23" s="24"/>
      <c r="I23" s="24"/>
      <c r="J23" s="24"/>
      <c r="K23" s="34"/>
      <c r="L23" s="35"/>
      <c r="M23" s="35"/>
      <c r="N23" s="36"/>
      <c r="O23" s="36"/>
      <c r="P23" s="36"/>
      <c r="Q23" s="37"/>
      <c r="R23" s="36"/>
      <c r="S23" s="36"/>
      <c r="T23" s="38"/>
      <c r="U23" s="39"/>
      <c r="V23" s="39"/>
      <c r="W23" s="39"/>
      <c r="X23" s="39"/>
      <c r="Y23" s="39"/>
      <c r="Z23" s="39"/>
      <c r="AA23" s="39"/>
      <c r="AB23" s="39"/>
      <c r="AC23" s="39"/>
      <c r="AD23" s="44"/>
      <c r="AE23" s="44"/>
      <c r="AF23" s="44"/>
      <c r="AG23" s="39"/>
      <c r="AH23" s="39"/>
      <c r="AI23" s="39"/>
      <c r="AJ23" s="39"/>
      <c r="AK23" s="40"/>
      <c r="AL23" s="39"/>
      <c r="AM23" s="39"/>
      <c r="AN23" s="39"/>
      <c r="AO23" s="39"/>
    </row>
    <row r="24" spans="1:41" s="42" customFormat="1" ht="42" customHeight="1">
      <c r="A24" s="45" t="s">
        <v>105</v>
      </c>
      <c r="B24" s="31" t="s">
        <v>11</v>
      </c>
      <c r="C24" s="27">
        <v>11</v>
      </c>
      <c r="D24" s="28" t="str">
        <f t="shared" si="0"/>
        <v>исследования</v>
      </c>
      <c r="E24" s="32">
        <v>37398</v>
      </c>
      <c r="F24" s="46">
        <v>97815.890000000029</v>
      </c>
      <c r="G24" s="24"/>
      <c r="H24" s="24"/>
      <c r="I24" s="24"/>
      <c r="J24" s="24"/>
      <c r="K24" s="34"/>
      <c r="L24" s="35"/>
      <c r="M24" s="35"/>
      <c r="N24" s="36"/>
      <c r="O24" s="36"/>
      <c r="P24" s="36"/>
      <c r="Q24" s="37"/>
      <c r="R24" s="36"/>
      <c r="S24" s="36"/>
      <c r="T24" s="38"/>
      <c r="U24" s="39"/>
      <c r="V24" s="39"/>
      <c r="W24" s="39"/>
      <c r="X24" s="39"/>
      <c r="Y24" s="39"/>
      <c r="Z24" s="39"/>
      <c r="AA24" s="39"/>
      <c r="AB24" s="39"/>
      <c r="AC24" s="39"/>
      <c r="AD24" s="44"/>
      <c r="AE24" s="44"/>
      <c r="AF24" s="44"/>
      <c r="AG24" s="39"/>
      <c r="AH24" s="39"/>
      <c r="AI24" s="39"/>
      <c r="AJ24" s="39"/>
      <c r="AK24" s="40"/>
      <c r="AL24" s="39"/>
      <c r="AM24" s="39"/>
      <c r="AN24" s="39"/>
      <c r="AO24" s="39"/>
    </row>
    <row r="25" spans="1:41" s="42" customFormat="1" ht="42" customHeight="1">
      <c r="A25" s="45" t="s">
        <v>106</v>
      </c>
      <c r="B25" s="31" t="s">
        <v>11</v>
      </c>
      <c r="C25" s="27">
        <v>12</v>
      </c>
      <c r="D25" s="28" t="str">
        <f t="shared" si="0"/>
        <v>исследования</v>
      </c>
      <c r="E25" s="32">
        <v>0</v>
      </c>
      <c r="F25" s="46">
        <v>0</v>
      </c>
      <c r="G25" s="24"/>
      <c r="H25" s="24"/>
      <c r="I25" s="24"/>
      <c r="J25" s="24"/>
      <c r="K25" s="34"/>
      <c r="L25" s="35"/>
      <c r="M25" s="35"/>
      <c r="N25" s="36"/>
      <c r="O25" s="36"/>
      <c r="P25" s="36"/>
      <c r="Q25" s="37"/>
      <c r="R25" s="36"/>
      <c r="S25" s="36"/>
      <c r="T25" s="38"/>
      <c r="U25" s="39"/>
      <c r="V25" s="39"/>
      <c r="W25" s="39"/>
      <c r="X25" s="39"/>
      <c r="Y25" s="39"/>
      <c r="Z25" s="39"/>
      <c r="AA25" s="39"/>
      <c r="AB25" s="39"/>
      <c r="AC25" s="39"/>
      <c r="AD25" s="44"/>
      <c r="AE25" s="44"/>
      <c r="AF25" s="44"/>
      <c r="AG25" s="39"/>
      <c r="AH25" s="39"/>
      <c r="AI25" s="39"/>
      <c r="AJ25" s="39"/>
      <c r="AK25" s="40"/>
      <c r="AL25" s="39"/>
      <c r="AM25" s="39"/>
      <c r="AN25" s="39"/>
      <c r="AO25" s="39"/>
    </row>
    <row r="26" spans="1:41" s="42" customFormat="1" ht="42" customHeight="1">
      <c r="A26" s="45" t="s">
        <v>107</v>
      </c>
      <c r="B26" s="31" t="s">
        <v>11</v>
      </c>
      <c r="C26" s="27">
        <v>13</v>
      </c>
      <c r="D26" s="28" t="str">
        <f t="shared" si="0"/>
        <v>исследования</v>
      </c>
      <c r="E26" s="32">
        <v>0</v>
      </c>
      <c r="F26" s="46">
        <v>0</v>
      </c>
      <c r="G26" s="24"/>
      <c r="H26" s="24"/>
      <c r="I26" s="24"/>
      <c r="J26" s="24"/>
      <c r="K26" s="34"/>
      <c r="L26" s="35"/>
      <c r="M26" s="35"/>
      <c r="N26" s="36"/>
      <c r="O26" s="36"/>
      <c r="P26" s="36"/>
      <c r="Q26" s="37"/>
      <c r="R26" s="36"/>
      <c r="S26" s="36"/>
      <c r="T26" s="38"/>
      <c r="U26" s="39"/>
      <c r="V26" s="39"/>
      <c r="W26" s="39"/>
      <c r="X26" s="39"/>
      <c r="Y26" s="39"/>
      <c r="Z26" s="39"/>
      <c r="AA26" s="39"/>
      <c r="AB26" s="39"/>
      <c r="AC26" s="39"/>
      <c r="AD26" s="44"/>
      <c r="AE26" s="44"/>
      <c r="AF26" s="44"/>
      <c r="AG26" s="39"/>
      <c r="AH26" s="39"/>
      <c r="AI26" s="39"/>
      <c r="AJ26" s="39"/>
      <c r="AK26" s="40"/>
      <c r="AL26" s="39"/>
      <c r="AM26" s="39"/>
      <c r="AN26" s="39"/>
      <c r="AO26" s="39"/>
    </row>
    <row r="27" spans="1:41" s="42" customFormat="1" ht="42" customHeight="1">
      <c r="A27" s="45" t="s">
        <v>108</v>
      </c>
      <c r="B27" s="31" t="s">
        <v>11</v>
      </c>
      <c r="C27" s="27">
        <v>14</v>
      </c>
      <c r="D27" s="28" t="str">
        <f t="shared" si="0"/>
        <v>исследования</v>
      </c>
      <c r="E27" s="32">
        <v>0</v>
      </c>
      <c r="F27" s="46">
        <v>0</v>
      </c>
      <c r="G27" s="24"/>
      <c r="H27" s="24"/>
      <c r="I27" s="24"/>
      <c r="J27" s="24"/>
      <c r="K27" s="34"/>
      <c r="L27" s="35"/>
      <c r="M27" s="35"/>
      <c r="N27" s="36"/>
      <c r="O27" s="36"/>
      <c r="P27" s="36"/>
      <c r="Q27" s="37"/>
      <c r="R27" s="36"/>
      <c r="S27" s="36"/>
      <c r="T27" s="38"/>
      <c r="U27" s="39"/>
      <c r="V27" s="39"/>
      <c r="W27" s="39"/>
      <c r="X27" s="39"/>
      <c r="Y27" s="39"/>
      <c r="Z27" s="39"/>
      <c r="AA27" s="39"/>
      <c r="AB27" s="39"/>
      <c r="AC27" s="39"/>
      <c r="AD27" s="44"/>
      <c r="AE27" s="44"/>
      <c r="AF27" s="44"/>
      <c r="AG27" s="39"/>
      <c r="AH27" s="39"/>
      <c r="AI27" s="39"/>
      <c r="AJ27" s="39"/>
      <c r="AK27" s="40"/>
      <c r="AL27" s="39"/>
      <c r="AM27" s="39"/>
      <c r="AN27" s="39"/>
      <c r="AO27" s="39"/>
    </row>
    <row r="28" spans="1:41" s="42" customFormat="1" ht="42" customHeight="1">
      <c r="A28" s="45" t="s">
        <v>109</v>
      </c>
      <c r="B28" s="31" t="s">
        <v>11</v>
      </c>
      <c r="C28" s="27">
        <v>15</v>
      </c>
      <c r="D28" s="28" t="str">
        <f t="shared" si="0"/>
        <v>исследования</v>
      </c>
      <c r="E28" s="32">
        <v>67118</v>
      </c>
      <c r="F28" s="46">
        <v>24410.009999999995</v>
      </c>
      <c r="G28" s="24"/>
      <c r="H28" s="24"/>
      <c r="I28" s="24"/>
      <c r="J28" s="24"/>
      <c r="K28" s="34"/>
      <c r="L28" s="35"/>
      <c r="M28" s="35"/>
      <c r="N28" s="36"/>
      <c r="O28" s="36"/>
      <c r="P28" s="36"/>
      <c r="Q28" s="37"/>
      <c r="R28" s="36"/>
      <c r="S28" s="36"/>
      <c r="T28" s="38"/>
      <c r="U28" s="39"/>
      <c r="V28" s="39"/>
      <c r="W28" s="39"/>
      <c r="X28" s="39"/>
      <c r="Y28" s="39"/>
      <c r="Z28" s="39"/>
      <c r="AA28" s="39"/>
      <c r="AB28" s="39"/>
      <c r="AC28" s="39"/>
      <c r="AD28" s="44"/>
      <c r="AE28" s="44"/>
      <c r="AF28" s="44"/>
      <c r="AG28" s="39"/>
      <c r="AH28" s="39"/>
      <c r="AI28" s="39"/>
      <c r="AJ28" s="39"/>
      <c r="AK28" s="40"/>
      <c r="AL28" s="39"/>
      <c r="AM28" s="39"/>
      <c r="AN28" s="39"/>
      <c r="AO28" s="39"/>
    </row>
    <row r="29" spans="1:41" s="42" customFormat="1" ht="42" customHeight="1">
      <c r="A29" s="45" t="s">
        <v>110</v>
      </c>
      <c r="B29" s="31" t="s">
        <v>11</v>
      </c>
      <c r="C29" s="27">
        <v>16</v>
      </c>
      <c r="D29" s="28" t="str">
        <f t="shared" si="0"/>
        <v>исследования</v>
      </c>
      <c r="E29" s="32">
        <v>0</v>
      </c>
      <c r="F29" s="46">
        <v>0</v>
      </c>
      <c r="G29" s="24"/>
      <c r="H29" s="24"/>
      <c r="I29" s="24"/>
      <c r="J29" s="24"/>
      <c r="K29" s="34"/>
      <c r="L29" s="35"/>
      <c r="M29" s="35"/>
      <c r="N29" s="36"/>
      <c r="O29" s="36"/>
      <c r="P29" s="36"/>
      <c r="Q29" s="37"/>
      <c r="R29" s="36"/>
      <c r="S29" s="36"/>
      <c r="T29" s="38"/>
      <c r="U29" s="39"/>
      <c r="V29" s="39"/>
      <c r="W29" s="39"/>
      <c r="X29" s="39"/>
      <c r="Y29" s="39"/>
      <c r="Z29" s="39"/>
      <c r="AA29" s="39"/>
      <c r="AB29" s="39"/>
      <c r="AC29" s="39"/>
      <c r="AD29" s="44"/>
      <c r="AE29" s="44"/>
      <c r="AF29" s="44"/>
      <c r="AG29" s="39"/>
      <c r="AH29" s="39"/>
      <c r="AI29" s="39"/>
      <c r="AJ29" s="39"/>
      <c r="AK29" s="40"/>
      <c r="AL29" s="39"/>
      <c r="AM29" s="39"/>
      <c r="AN29" s="39"/>
      <c r="AO29" s="39"/>
    </row>
    <row r="30" spans="1:41" s="42" customFormat="1" ht="42" customHeight="1">
      <c r="A30" s="45" t="s">
        <v>111</v>
      </c>
      <c r="B30" s="31" t="s">
        <v>11</v>
      </c>
      <c r="C30" s="27">
        <v>17</v>
      </c>
      <c r="D30" s="28" t="str">
        <f t="shared" si="0"/>
        <v>исследования</v>
      </c>
      <c r="E30" s="32">
        <v>5</v>
      </c>
      <c r="F30" s="46">
        <v>6.72</v>
      </c>
      <c r="G30" s="24"/>
      <c r="H30" s="24"/>
      <c r="I30" s="24"/>
      <c r="J30" s="24"/>
      <c r="K30" s="34"/>
      <c r="L30" s="35"/>
      <c r="M30" s="35"/>
      <c r="N30" s="36"/>
      <c r="O30" s="36"/>
      <c r="P30" s="36"/>
      <c r="Q30" s="37"/>
      <c r="R30" s="36"/>
      <c r="S30" s="36"/>
      <c r="T30" s="38"/>
      <c r="U30" s="39"/>
      <c r="V30" s="39"/>
      <c r="W30" s="39"/>
      <c r="X30" s="39"/>
      <c r="Y30" s="39"/>
      <c r="Z30" s="39"/>
      <c r="AA30" s="39"/>
      <c r="AB30" s="39"/>
      <c r="AC30" s="39"/>
      <c r="AD30" s="44"/>
      <c r="AE30" s="44"/>
      <c r="AF30" s="44"/>
      <c r="AG30" s="39"/>
      <c r="AH30" s="39"/>
      <c r="AI30" s="39"/>
      <c r="AJ30" s="39"/>
      <c r="AK30" s="40"/>
      <c r="AL30" s="39"/>
      <c r="AM30" s="39"/>
      <c r="AN30" s="39"/>
      <c r="AO30" s="39"/>
    </row>
    <row r="31" spans="1:41" s="42" customFormat="1" ht="42" customHeight="1">
      <c r="A31" s="45" t="s">
        <v>231</v>
      </c>
      <c r="B31" s="31" t="s">
        <v>11</v>
      </c>
      <c r="C31" s="27">
        <v>18</v>
      </c>
      <c r="D31" s="28" t="str">
        <f t="shared" si="0"/>
        <v>исследования</v>
      </c>
      <c r="E31" s="32">
        <v>97387</v>
      </c>
      <c r="F31" s="46">
        <v>88719.549999999988</v>
      </c>
      <c r="G31" s="24"/>
      <c r="H31" s="24"/>
      <c r="I31" s="24"/>
      <c r="J31" s="24"/>
      <c r="K31" s="34"/>
      <c r="L31" s="35"/>
      <c r="M31" s="35"/>
      <c r="N31" s="36"/>
      <c r="O31" s="36"/>
      <c r="P31" s="36"/>
      <c r="Q31" s="37"/>
      <c r="R31" s="36"/>
      <c r="S31" s="36"/>
      <c r="T31" s="38"/>
      <c r="U31" s="39"/>
      <c r="V31" s="39"/>
      <c r="W31" s="39"/>
      <c r="X31" s="39"/>
      <c r="Y31" s="39"/>
      <c r="Z31" s="39"/>
      <c r="AA31" s="39"/>
      <c r="AB31" s="39"/>
      <c r="AC31" s="39"/>
      <c r="AD31" s="44"/>
      <c r="AE31" s="44"/>
      <c r="AF31" s="44"/>
      <c r="AG31" s="39"/>
      <c r="AH31" s="39"/>
      <c r="AI31" s="39"/>
      <c r="AJ31" s="39"/>
      <c r="AK31" s="40"/>
      <c r="AL31" s="39"/>
      <c r="AM31" s="39"/>
      <c r="AN31" s="39"/>
      <c r="AO31" s="39"/>
    </row>
    <row r="32" spans="1:41" s="42" customFormat="1" ht="42" customHeight="1">
      <c r="A32" s="45" t="s">
        <v>232</v>
      </c>
      <c r="B32" s="31" t="s">
        <v>11</v>
      </c>
      <c r="C32" s="27">
        <v>19</v>
      </c>
      <c r="D32" s="28" t="str">
        <f t="shared" si="0"/>
        <v>исследования</v>
      </c>
      <c r="E32" s="32">
        <v>39188</v>
      </c>
      <c r="F32" s="46">
        <v>66922.243960000007</v>
      </c>
      <c r="G32" s="24"/>
      <c r="H32" s="24"/>
      <c r="I32" s="24"/>
      <c r="J32" s="24"/>
      <c r="K32" s="34"/>
      <c r="L32" s="35"/>
      <c r="M32" s="35"/>
      <c r="N32" s="36"/>
      <c r="O32" s="36"/>
      <c r="P32" s="36"/>
      <c r="Q32" s="37"/>
      <c r="R32" s="36"/>
      <c r="S32" s="36"/>
      <c r="T32" s="38"/>
      <c r="U32" s="39"/>
      <c r="V32" s="39"/>
      <c r="W32" s="39"/>
      <c r="X32" s="39"/>
      <c r="Y32" s="39"/>
      <c r="Z32" s="39"/>
      <c r="AA32" s="39"/>
      <c r="AB32" s="39"/>
      <c r="AC32" s="39"/>
      <c r="AD32" s="44"/>
      <c r="AE32" s="44"/>
      <c r="AF32" s="44"/>
      <c r="AG32" s="39"/>
      <c r="AH32" s="39"/>
      <c r="AI32" s="39"/>
      <c r="AJ32" s="39"/>
      <c r="AK32" s="40"/>
      <c r="AL32" s="39"/>
      <c r="AM32" s="39"/>
      <c r="AN32" s="39"/>
      <c r="AO32" s="39"/>
    </row>
    <row r="33" spans="1:41" s="42" customFormat="1" ht="42" customHeight="1">
      <c r="A33" s="45" t="s">
        <v>112</v>
      </c>
      <c r="B33" s="31" t="s">
        <v>11</v>
      </c>
      <c r="C33" s="27">
        <v>20</v>
      </c>
      <c r="D33" s="28" t="str">
        <f t="shared" si="0"/>
        <v>исследования</v>
      </c>
      <c r="E33" s="32">
        <v>2275</v>
      </c>
      <c r="F33" s="46">
        <v>29039.849999999995</v>
      </c>
      <c r="G33" s="24"/>
      <c r="H33" s="24"/>
      <c r="I33" s="24"/>
      <c r="J33" s="24"/>
      <c r="K33" s="34"/>
      <c r="L33" s="35"/>
      <c r="M33" s="35"/>
      <c r="N33" s="36"/>
      <c r="O33" s="36"/>
      <c r="P33" s="36"/>
      <c r="Q33" s="37"/>
      <c r="R33" s="36"/>
      <c r="S33" s="36"/>
      <c r="T33" s="38"/>
      <c r="U33" s="39"/>
      <c r="V33" s="39"/>
      <c r="W33" s="39"/>
      <c r="X33" s="39"/>
      <c r="Y33" s="39"/>
      <c r="Z33" s="39"/>
      <c r="AA33" s="39"/>
      <c r="AB33" s="39"/>
      <c r="AC33" s="39"/>
      <c r="AD33" s="44"/>
      <c r="AE33" s="44"/>
      <c r="AF33" s="44"/>
      <c r="AG33" s="39"/>
      <c r="AH33" s="39"/>
      <c r="AI33" s="39"/>
      <c r="AJ33" s="39"/>
      <c r="AK33" s="40"/>
      <c r="AL33" s="39"/>
      <c r="AM33" s="39"/>
      <c r="AN33" s="39"/>
      <c r="AO33" s="39"/>
    </row>
    <row r="34" spans="1:41" s="42" customFormat="1" ht="42" customHeight="1">
      <c r="A34" s="43" t="s">
        <v>233</v>
      </c>
      <c r="B34" s="31"/>
      <c r="C34" s="27">
        <v>21</v>
      </c>
      <c r="D34" s="28"/>
      <c r="E34" s="47">
        <v>32015</v>
      </c>
      <c r="F34" s="48">
        <v>42781.520000000004</v>
      </c>
      <c r="G34" s="24"/>
      <c r="H34" s="24"/>
      <c r="I34" s="24"/>
      <c r="J34" s="24"/>
      <c r="K34" s="34"/>
      <c r="L34" s="35"/>
      <c r="M34" s="35"/>
      <c r="N34" s="36"/>
      <c r="O34" s="36"/>
      <c r="P34" s="36"/>
      <c r="Q34" s="37"/>
      <c r="R34" s="36"/>
      <c r="S34" s="36"/>
      <c r="T34" s="38"/>
      <c r="U34" s="39"/>
      <c r="V34" s="39"/>
      <c r="W34" s="39"/>
      <c r="X34" s="39"/>
      <c r="Y34" s="39"/>
      <c r="Z34" s="39"/>
      <c r="AA34" s="39"/>
      <c r="AB34" s="39"/>
      <c r="AC34" s="39"/>
      <c r="AD34" s="44"/>
      <c r="AE34" s="44"/>
      <c r="AF34" s="44"/>
      <c r="AG34" s="39"/>
      <c r="AH34" s="39"/>
      <c r="AI34" s="39"/>
      <c r="AJ34" s="39"/>
      <c r="AK34" s="40"/>
      <c r="AL34" s="39"/>
      <c r="AM34" s="39"/>
      <c r="AN34" s="39"/>
      <c r="AO34" s="39"/>
    </row>
    <row r="35" spans="1:41" s="42" customFormat="1" ht="42" customHeight="1">
      <c r="A35" s="45" t="s">
        <v>234</v>
      </c>
      <c r="B35" s="31"/>
      <c r="C35" s="27">
        <v>22</v>
      </c>
      <c r="D35" s="28"/>
      <c r="E35" s="32">
        <v>23220</v>
      </c>
      <c r="F35" s="46">
        <v>32038.960000000003</v>
      </c>
      <c r="G35" s="24"/>
      <c r="H35" s="24"/>
      <c r="I35" s="24"/>
      <c r="J35" s="24"/>
      <c r="K35" s="34"/>
      <c r="L35" s="35"/>
      <c r="M35" s="35"/>
      <c r="N35" s="36"/>
      <c r="O35" s="36"/>
      <c r="P35" s="36"/>
      <c r="Q35" s="37"/>
      <c r="R35" s="36"/>
      <c r="S35" s="36"/>
      <c r="T35" s="38"/>
      <c r="U35" s="39"/>
      <c r="V35" s="39"/>
      <c r="W35" s="39"/>
      <c r="X35" s="39"/>
      <c r="Y35" s="39"/>
      <c r="Z35" s="39"/>
      <c r="AA35" s="39"/>
      <c r="AB35" s="39"/>
      <c r="AC35" s="39"/>
      <c r="AD35" s="44"/>
      <c r="AE35" s="44"/>
      <c r="AF35" s="44"/>
      <c r="AG35" s="39"/>
      <c r="AH35" s="39"/>
      <c r="AI35" s="39"/>
      <c r="AJ35" s="39"/>
      <c r="AK35" s="40"/>
      <c r="AL35" s="39"/>
      <c r="AM35" s="39"/>
      <c r="AN35" s="39"/>
      <c r="AO35" s="39"/>
    </row>
    <row r="36" spans="1:41" s="42" customFormat="1" ht="42" customHeight="1">
      <c r="A36" s="45" t="s">
        <v>235</v>
      </c>
      <c r="B36" s="31"/>
      <c r="C36" s="27">
        <v>23</v>
      </c>
      <c r="D36" s="28"/>
      <c r="E36" s="32">
        <v>8795</v>
      </c>
      <c r="F36" s="46">
        <v>10742.560000000003</v>
      </c>
      <c r="G36" s="24"/>
      <c r="H36" s="24"/>
      <c r="I36" s="24"/>
      <c r="J36" s="24"/>
      <c r="K36" s="34"/>
      <c r="L36" s="35"/>
      <c r="M36" s="35"/>
      <c r="N36" s="36"/>
      <c r="O36" s="36"/>
      <c r="P36" s="36"/>
      <c r="Q36" s="37"/>
      <c r="R36" s="36"/>
      <c r="S36" s="36"/>
      <c r="T36" s="38"/>
      <c r="U36" s="39"/>
      <c r="V36" s="39"/>
      <c r="W36" s="39"/>
      <c r="X36" s="39"/>
      <c r="Y36" s="39"/>
      <c r="Z36" s="39"/>
      <c r="AA36" s="39"/>
      <c r="AB36" s="39"/>
      <c r="AC36" s="39"/>
      <c r="AD36" s="44"/>
      <c r="AE36" s="44"/>
      <c r="AF36" s="44"/>
      <c r="AG36" s="39"/>
      <c r="AH36" s="39"/>
      <c r="AI36" s="39"/>
      <c r="AJ36" s="39"/>
      <c r="AK36" s="40"/>
      <c r="AL36" s="39"/>
      <c r="AM36" s="39"/>
      <c r="AN36" s="39"/>
      <c r="AO36" s="39"/>
    </row>
    <row r="37" spans="1:41" s="42" customFormat="1" ht="42" customHeight="1">
      <c r="A37" s="43" t="s">
        <v>236</v>
      </c>
      <c r="B37" s="31"/>
      <c r="C37" s="27">
        <v>24</v>
      </c>
      <c r="D37" s="28"/>
      <c r="E37" s="47">
        <v>0</v>
      </c>
      <c r="F37" s="48">
        <v>796250.19000000006</v>
      </c>
      <c r="G37" s="24"/>
      <c r="H37" s="24"/>
      <c r="I37" s="24"/>
      <c r="J37" s="24"/>
      <c r="K37" s="34"/>
      <c r="L37" s="35"/>
      <c r="M37" s="35"/>
      <c r="N37" s="36"/>
      <c r="O37" s="36"/>
      <c r="P37" s="36"/>
      <c r="Q37" s="37"/>
      <c r="R37" s="36"/>
      <c r="S37" s="36"/>
      <c r="T37" s="38"/>
      <c r="U37" s="39"/>
      <c r="V37" s="39"/>
      <c r="W37" s="39"/>
      <c r="X37" s="39"/>
      <c r="Y37" s="39"/>
      <c r="Z37" s="39"/>
      <c r="AA37" s="39"/>
      <c r="AB37" s="39"/>
      <c r="AC37" s="39"/>
      <c r="AD37" s="44"/>
      <c r="AE37" s="44"/>
      <c r="AF37" s="44"/>
      <c r="AG37" s="39"/>
      <c r="AH37" s="39"/>
      <c r="AI37" s="39"/>
      <c r="AJ37" s="39"/>
      <c r="AK37" s="40"/>
      <c r="AL37" s="39"/>
      <c r="AM37" s="39"/>
      <c r="AN37" s="39"/>
      <c r="AO37" s="39"/>
    </row>
    <row r="38" spans="1:41" s="42" customFormat="1" ht="42" customHeight="1">
      <c r="A38" s="45" t="s">
        <v>237</v>
      </c>
      <c r="B38" s="31"/>
      <c r="C38" s="27">
        <v>25</v>
      </c>
      <c r="D38" s="28"/>
      <c r="E38" s="32">
        <v>0</v>
      </c>
      <c r="F38" s="46">
        <v>673872.9800000001</v>
      </c>
      <c r="G38" s="24"/>
      <c r="H38" s="24"/>
      <c r="I38" s="24"/>
      <c r="J38" s="24"/>
      <c r="K38" s="34"/>
      <c r="L38" s="35"/>
      <c r="M38" s="35"/>
      <c r="N38" s="36"/>
      <c r="O38" s="36"/>
      <c r="P38" s="36"/>
      <c r="Q38" s="37"/>
      <c r="R38" s="36"/>
      <c r="S38" s="36"/>
      <c r="T38" s="38"/>
      <c r="U38" s="39"/>
      <c r="V38" s="39"/>
      <c r="W38" s="39"/>
      <c r="X38" s="39"/>
      <c r="Y38" s="39"/>
      <c r="Z38" s="39"/>
      <c r="AA38" s="39"/>
      <c r="AB38" s="39"/>
      <c r="AC38" s="39"/>
      <c r="AD38" s="44"/>
      <c r="AE38" s="44"/>
      <c r="AF38" s="44"/>
      <c r="AG38" s="39"/>
      <c r="AH38" s="39"/>
      <c r="AI38" s="39"/>
      <c r="AJ38" s="39"/>
      <c r="AK38" s="40"/>
      <c r="AL38" s="39"/>
      <c r="AM38" s="39"/>
      <c r="AN38" s="39"/>
      <c r="AO38" s="39"/>
    </row>
    <row r="39" spans="1:41" s="42" customFormat="1" ht="42" customHeight="1">
      <c r="A39" s="45" t="s">
        <v>238</v>
      </c>
      <c r="B39" s="31"/>
      <c r="C39" s="27">
        <v>26</v>
      </c>
      <c r="D39" s="28"/>
      <c r="E39" s="32">
        <v>0</v>
      </c>
      <c r="F39" s="46">
        <v>122377.21000000002</v>
      </c>
      <c r="G39" s="24"/>
      <c r="H39" s="24"/>
      <c r="I39" s="24"/>
      <c r="J39" s="24"/>
      <c r="K39" s="34"/>
      <c r="L39" s="35"/>
      <c r="M39" s="35"/>
      <c r="N39" s="36"/>
      <c r="O39" s="36"/>
      <c r="P39" s="36"/>
      <c r="Q39" s="37"/>
      <c r="R39" s="36"/>
      <c r="S39" s="36"/>
      <c r="T39" s="38"/>
      <c r="U39" s="39"/>
      <c r="V39" s="39"/>
      <c r="W39" s="39"/>
      <c r="X39" s="39"/>
      <c r="Y39" s="39"/>
      <c r="Z39" s="39"/>
      <c r="AA39" s="39"/>
      <c r="AB39" s="39"/>
      <c r="AC39" s="39"/>
      <c r="AD39" s="44"/>
      <c r="AE39" s="44"/>
      <c r="AF39" s="44"/>
      <c r="AG39" s="39"/>
      <c r="AH39" s="39"/>
      <c r="AI39" s="39"/>
      <c r="AJ39" s="39"/>
      <c r="AK39" s="40"/>
      <c r="AL39" s="39"/>
      <c r="AM39" s="39"/>
      <c r="AN39" s="39"/>
      <c r="AO39" s="39"/>
    </row>
    <row r="40" spans="1:41" s="42" customFormat="1" ht="60" customHeight="1">
      <c r="A40" s="30" t="s">
        <v>239</v>
      </c>
      <c r="B40" s="31"/>
      <c r="C40" s="27">
        <v>27</v>
      </c>
      <c r="D40" s="28">
        <f>B40</f>
        <v>0</v>
      </c>
      <c r="E40" s="47" t="s">
        <v>227</v>
      </c>
      <c r="F40" s="33">
        <v>24648232.143960003</v>
      </c>
      <c r="G40" s="24"/>
      <c r="H40" s="24"/>
      <c r="I40" s="24"/>
      <c r="J40" s="24"/>
      <c r="K40" s="34"/>
      <c r="L40" s="35"/>
      <c r="M40" s="35"/>
      <c r="N40" s="36"/>
      <c r="O40" s="36"/>
      <c r="P40" s="36"/>
      <c r="Q40" s="37"/>
      <c r="R40" s="36"/>
      <c r="S40" s="36"/>
      <c r="T40" s="38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40"/>
      <c r="AL40" s="41"/>
      <c r="AM40" s="41"/>
      <c r="AN40" s="41"/>
      <c r="AO40" s="41"/>
    </row>
    <row r="41" spans="1:41" s="42" customFormat="1" ht="26.25" customHeight="1">
      <c r="A41" s="49" t="s">
        <v>240</v>
      </c>
      <c r="B41" s="50" t="str">
        <f>D41</f>
        <v>вызов</v>
      </c>
      <c r="C41" s="27">
        <v>28</v>
      </c>
      <c r="D41" s="28" t="s">
        <v>12</v>
      </c>
      <c r="E41" s="47">
        <v>72230</v>
      </c>
      <c r="F41" s="51">
        <v>1375756.9500000002</v>
      </c>
      <c r="G41" s="24"/>
      <c r="H41" s="24"/>
      <c r="I41" s="24"/>
      <c r="J41" s="24"/>
      <c r="K41" s="34"/>
      <c r="L41" s="52"/>
      <c r="M41" s="52"/>
      <c r="N41" s="53"/>
      <c r="O41" s="53"/>
      <c r="P41" s="53"/>
      <c r="Q41" s="37"/>
      <c r="R41" s="36"/>
      <c r="S41" s="36"/>
      <c r="T41" s="38"/>
      <c r="U41" s="44"/>
      <c r="V41" s="39"/>
      <c r="W41" s="39"/>
      <c r="X41" s="39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0"/>
      <c r="AL41" s="54"/>
      <c r="AM41" s="54"/>
      <c r="AN41" s="54"/>
      <c r="AO41" s="54"/>
    </row>
    <row r="42" spans="1:41" s="42" customFormat="1" ht="22.5" customHeight="1">
      <c r="A42" s="49" t="s">
        <v>241</v>
      </c>
      <c r="B42" s="50"/>
      <c r="C42" s="27">
        <v>29</v>
      </c>
      <c r="D42" s="28"/>
      <c r="E42" s="32" t="s">
        <v>10</v>
      </c>
      <c r="F42" s="51">
        <v>10554524.063959999</v>
      </c>
      <c r="G42" s="24"/>
      <c r="H42" s="24"/>
      <c r="I42" s="24"/>
      <c r="J42" s="24"/>
      <c r="K42" s="34"/>
      <c r="L42" s="52"/>
      <c r="M42" s="52"/>
      <c r="N42" s="55"/>
      <c r="O42" s="53"/>
      <c r="P42" s="53"/>
      <c r="Q42" s="37"/>
      <c r="R42" s="36"/>
      <c r="S42" s="36"/>
      <c r="T42" s="38"/>
      <c r="U42" s="13"/>
      <c r="V42" s="39"/>
      <c r="W42" s="39"/>
      <c r="X42" s="39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40"/>
      <c r="AL42" s="41"/>
      <c r="AM42" s="41"/>
      <c r="AN42" s="41"/>
      <c r="AO42" s="41"/>
    </row>
    <row r="43" spans="1:41" s="42" customFormat="1" ht="22.5" customHeight="1">
      <c r="A43" s="49" t="s">
        <v>242</v>
      </c>
      <c r="B43" s="50" t="s">
        <v>13</v>
      </c>
      <c r="C43" s="27">
        <v>30</v>
      </c>
      <c r="D43" s="28" t="s">
        <v>13</v>
      </c>
      <c r="E43" s="32">
        <v>230902</v>
      </c>
      <c r="F43" s="51">
        <v>1707083.3400000003</v>
      </c>
      <c r="G43" s="24"/>
      <c r="H43" s="24"/>
      <c r="I43" s="24"/>
      <c r="J43" s="24"/>
      <c r="K43" s="34"/>
      <c r="L43" s="52"/>
      <c r="M43" s="52"/>
      <c r="N43" s="55"/>
      <c r="O43" s="53"/>
      <c r="P43" s="53"/>
      <c r="Q43" s="37"/>
      <c r="R43" s="36"/>
      <c r="S43" s="36"/>
      <c r="T43" s="38"/>
      <c r="U43" s="13"/>
      <c r="V43" s="39"/>
      <c r="W43" s="39"/>
      <c r="X43" s="39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40"/>
      <c r="AL43" s="41"/>
      <c r="AM43" s="41"/>
      <c r="AN43" s="41"/>
      <c r="AO43" s="41"/>
    </row>
    <row r="44" spans="1:41" s="42" customFormat="1" ht="23.25" customHeight="1">
      <c r="A44" s="49" t="s">
        <v>243</v>
      </c>
      <c r="B44" s="50" t="str">
        <f>D44</f>
        <v>комплексное посещение</v>
      </c>
      <c r="C44" s="27">
        <v>31</v>
      </c>
      <c r="D44" s="28" t="s">
        <v>13</v>
      </c>
      <c r="E44" s="47">
        <v>74890</v>
      </c>
      <c r="F44" s="51">
        <v>660220.80999999994</v>
      </c>
      <c r="G44" s="24"/>
      <c r="H44" s="24"/>
      <c r="I44" s="24"/>
      <c r="J44" s="24"/>
      <c r="K44" s="34"/>
      <c r="L44" s="52"/>
      <c r="M44" s="52"/>
      <c r="N44" s="55"/>
      <c r="O44" s="53"/>
      <c r="P44" s="53"/>
      <c r="Q44" s="37"/>
      <c r="R44" s="36"/>
      <c r="S44" s="36"/>
      <c r="T44" s="38"/>
      <c r="U44" s="44"/>
      <c r="V44" s="39"/>
      <c r="W44" s="39"/>
      <c r="X44" s="39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0"/>
      <c r="AL44" s="41"/>
      <c r="AM44" s="41"/>
      <c r="AN44" s="41"/>
      <c r="AO44" s="41"/>
    </row>
    <row r="45" spans="1:41" s="42" customFormat="1" ht="22.5" customHeight="1">
      <c r="A45" s="49" t="s">
        <v>244</v>
      </c>
      <c r="B45" s="50" t="s">
        <v>13</v>
      </c>
      <c r="C45" s="27">
        <v>32</v>
      </c>
      <c r="D45" s="28" t="s">
        <v>13</v>
      </c>
      <c r="E45" s="32">
        <v>114069</v>
      </c>
      <c r="F45" s="51">
        <v>752166.82000000007</v>
      </c>
      <c r="G45" s="24"/>
      <c r="H45" s="24"/>
      <c r="I45" s="24"/>
      <c r="J45" s="24"/>
      <c r="K45" s="34"/>
      <c r="L45" s="52"/>
      <c r="M45" s="52"/>
      <c r="N45" s="55"/>
      <c r="O45" s="53"/>
      <c r="P45" s="53"/>
      <c r="Q45" s="37"/>
      <c r="R45" s="36"/>
      <c r="S45" s="36"/>
      <c r="T45" s="38"/>
      <c r="U45" s="44"/>
      <c r="V45" s="39"/>
      <c r="W45" s="39"/>
      <c r="X45" s="39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0"/>
      <c r="AL45" s="54"/>
      <c r="AM45" s="54"/>
      <c r="AN45" s="54"/>
      <c r="AO45" s="54"/>
    </row>
    <row r="46" spans="1:41" s="42" customFormat="1" ht="22.5" customHeight="1">
      <c r="A46" s="56" t="s">
        <v>245</v>
      </c>
      <c r="B46" s="50" t="s">
        <v>13</v>
      </c>
      <c r="C46" s="27">
        <v>33</v>
      </c>
      <c r="D46" s="28" t="s">
        <v>13</v>
      </c>
      <c r="E46" s="32">
        <v>2040</v>
      </c>
      <c r="F46" s="51">
        <v>17408.849999999999</v>
      </c>
      <c r="G46" s="24"/>
      <c r="H46" s="24"/>
      <c r="I46" s="24"/>
      <c r="J46" s="24"/>
      <c r="K46" s="57"/>
      <c r="L46" s="57"/>
      <c r="M46" s="52"/>
      <c r="N46" s="55"/>
      <c r="O46" s="53"/>
      <c r="P46" s="53"/>
      <c r="Q46" s="37"/>
      <c r="R46" s="36"/>
      <c r="S46" s="36"/>
      <c r="T46" s="38"/>
      <c r="U46" s="44"/>
      <c r="V46" s="39"/>
      <c r="W46" s="39"/>
      <c r="X46" s="39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0"/>
      <c r="AL46" s="54"/>
      <c r="AM46" s="54"/>
      <c r="AN46" s="54"/>
      <c r="AO46" s="54"/>
    </row>
    <row r="47" spans="1:41" s="42" customFormat="1" ht="22.5" customHeight="1">
      <c r="A47" s="49" t="s">
        <v>246</v>
      </c>
      <c r="B47" s="50" t="s">
        <v>13</v>
      </c>
      <c r="C47" s="27">
        <v>34</v>
      </c>
      <c r="D47" s="28" t="s">
        <v>13</v>
      </c>
      <c r="E47" s="32">
        <v>41943</v>
      </c>
      <c r="F47" s="51">
        <v>294695.71000000008</v>
      </c>
      <c r="G47" s="24"/>
      <c r="H47" s="24"/>
      <c r="I47" s="24"/>
      <c r="J47" s="24"/>
      <c r="K47" s="34"/>
      <c r="L47" s="52"/>
      <c r="M47" s="52"/>
      <c r="N47" s="55"/>
      <c r="O47" s="53"/>
      <c r="P47" s="53"/>
      <c r="Q47" s="37"/>
      <c r="R47" s="36"/>
      <c r="S47" s="36"/>
      <c r="T47" s="38"/>
      <c r="U47" s="44"/>
      <c r="V47" s="39"/>
      <c r="W47" s="39"/>
      <c r="X47" s="39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0"/>
      <c r="AL47" s="54"/>
      <c r="AM47" s="54"/>
      <c r="AN47" s="54"/>
      <c r="AO47" s="54"/>
    </row>
    <row r="48" spans="1:41" s="42" customFormat="1" ht="33" customHeight="1">
      <c r="A48" s="49" t="s">
        <v>247</v>
      </c>
      <c r="B48" s="50" t="s">
        <v>14</v>
      </c>
      <c r="C48" s="27">
        <v>35</v>
      </c>
      <c r="D48" s="28" t="s">
        <v>14</v>
      </c>
      <c r="E48" s="32">
        <v>9401</v>
      </c>
      <c r="F48" s="51">
        <v>110612.36</v>
      </c>
      <c r="G48" s="24"/>
      <c r="H48" s="24"/>
      <c r="I48" s="24"/>
      <c r="J48" s="24"/>
      <c r="K48" s="34"/>
      <c r="L48" s="52"/>
      <c r="M48" s="52"/>
      <c r="N48" s="55"/>
      <c r="O48" s="53"/>
      <c r="P48" s="53"/>
      <c r="Q48" s="37"/>
      <c r="R48" s="36"/>
      <c r="S48" s="36"/>
      <c r="T48" s="38"/>
      <c r="U48" s="44"/>
      <c r="V48" s="39"/>
      <c r="W48" s="39"/>
      <c r="X48" s="39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0"/>
      <c r="AL48" s="54"/>
      <c r="AM48" s="54"/>
      <c r="AN48" s="54"/>
      <c r="AO48" s="54"/>
    </row>
    <row r="49" spans="1:41" s="42" customFormat="1" ht="22.5" customHeight="1">
      <c r="A49" s="49" t="s">
        <v>248</v>
      </c>
      <c r="B49" s="50" t="s">
        <v>14</v>
      </c>
      <c r="C49" s="27">
        <v>36</v>
      </c>
      <c r="D49" s="28" t="s">
        <v>14</v>
      </c>
      <c r="E49" s="47">
        <v>680374</v>
      </c>
      <c r="F49" s="51">
        <v>1568445.1</v>
      </c>
      <c r="G49" s="24"/>
      <c r="H49" s="24"/>
      <c r="I49" s="24"/>
      <c r="J49" s="24"/>
      <c r="K49" s="34"/>
      <c r="L49" s="52"/>
      <c r="M49" s="52"/>
      <c r="N49" s="55"/>
      <c r="O49" s="53"/>
      <c r="P49" s="53"/>
      <c r="Q49" s="37"/>
      <c r="R49" s="36"/>
      <c r="S49" s="36"/>
      <c r="T49" s="38"/>
      <c r="U49" s="44"/>
      <c r="V49" s="39"/>
      <c r="W49" s="39"/>
      <c r="X49" s="39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0"/>
      <c r="AL49" s="41"/>
      <c r="AM49" s="41"/>
      <c r="AN49" s="41"/>
      <c r="AO49" s="41"/>
    </row>
    <row r="50" spans="1:41" s="42" customFormat="1" ht="33" customHeight="1">
      <c r="A50" s="49" t="s">
        <v>249</v>
      </c>
      <c r="B50" s="50" t="s">
        <v>13</v>
      </c>
      <c r="C50" s="27">
        <v>37</v>
      </c>
      <c r="D50" s="28" t="s">
        <v>13</v>
      </c>
      <c r="E50" s="47">
        <v>36431</v>
      </c>
      <c r="F50" s="51">
        <v>127163.05</v>
      </c>
      <c r="G50" s="24"/>
      <c r="H50" s="24"/>
      <c r="I50" s="24"/>
      <c r="J50" s="24"/>
      <c r="K50" s="34"/>
      <c r="L50" s="52"/>
      <c r="M50" s="52"/>
      <c r="N50" s="55"/>
      <c r="O50" s="53"/>
      <c r="P50" s="53"/>
      <c r="Q50" s="37"/>
      <c r="R50" s="36"/>
      <c r="S50" s="36"/>
      <c r="T50" s="38"/>
      <c r="U50" s="44"/>
      <c r="V50" s="39"/>
      <c r="W50" s="39"/>
      <c r="X50" s="39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0"/>
      <c r="AL50" s="41"/>
      <c r="AM50" s="41"/>
      <c r="AN50" s="41"/>
      <c r="AO50" s="41"/>
    </row>
    <row r="51" spans="1:41" s="42" customFormat="1" ht="22.5" customHeight="1">
      <c r="A51" s="49" t="s">
        <v>250</v>
      </c>
      <c r="B51" s="50" t="s">
        <v>13</v>
      </c>
      <c r="C51" s="27">
        <v>38</v>
      </c>
      <c r="D51" s="28" t="s">
        <v>13</v>
      </c>
      <c r="E51" s="47">
        <v>1613</v>
      </c>
      <c r="F51" s="51">
        <v>8304.17</v>
      </c>
      <c r="G51" s="24"/>
      <c r="H51" s="24"/>
      <c r="I51" s="24"/>
      <c r="J51" s="24"/>
      <c r="K51" s="34"/>
      <c r="L51" s="52"/>
      <c r="M51" s="52"/>
      <c r="N51" s="55"/>
      <c r="O51" s="53"/>
      <c r="P51" s="53"/>
      <c r="Q51" s="37"/>
      <c r="R51" s="36"/>
      <c r="S51" s="36"/>
      <c r="T51" s="38"/>
      <c r="U51" s="44"/>
      <c r="V51" s="39"/>
      <c r="W51" s="39"/>
      <c r="X51" s="39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0"/>
      <c r="AL51" s="41"/>
      <c r="AM51" s="41"/>
      <c r="AN51" s="41"/>
      <c r="AO51" s="41"/>
    </row>
    <row r="52" spans="1:41" s="42" customFormat="1" ht="22.5" customHeight="1">
      <c r="A52" s="49" t="s">
        <v>251</v>
      </c>
      <c r="B52" s="50" t="str">
        <f t="shared" ref="B52:B57" si="1">D52</f>
        <v>посещение</v>
      </c>
      <c r="C52" s="27">
        <v>39</v>
      </c>
      <c r="D52" s="28" t="s">
        <v>14</v>
      </c>
      <c r="E52" s="47">
        <v>42988</v>
      </c>
      <c r="F52" s="51">
        <v>512193.12000000011</v>
      </c>
      <c r="G52" s="24"/>
      <c r="H52" s="24"/>
      <c r="I52" s="24"/>
      <c r="J52" s="24"/>
      <c r="K52" s="34"/>
      <c r="L52" s="52"/>
      <c r="M52" s="52"/>
      <c r="N52" s="55"/>
      <c r="O52" s="53"/>
      <c r="P52" s="53"/>
      <c r="Q52" s="37"/>
      <c r="R52" s="36"/>
      <c r="S52" s="36"/>
      <c r="T52" s="38"/>
      <c r="U52" s="44"/>
      <c r="V52" s="39"/>
      <c r="W52" s="39"/>
      <c r="X52" s="39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0"/>
      <c r="AL52" s="41"/>
      <c r="AM52" s="41"/>
      <c r="AN52" s="41"/>
      <c r="AO52" s="41"/>
    </row>
    <row r="53" spans="1:41" s="42" customFormat="1" ht="22.5" customHeight="1">
      <c r="A53" s="58" t="s">
        <v>252</v>
      </c>
      <c r="B53" s="50" t="str">
        <f t="shared" si="1"/>
        <v>посещение</v>
      </c>
      <c r="C53" s="27">
        <v>40</v>
      </c>
      <c r="D53" s="28" t="s">
        <v>14</v>
      </c>
      <c r="E53" s="47">
        <v>3572</v>
      </c>
      <c r="F53" s="51" t="s">
        <v>10</v>
      </c>
      <c r="G53" s="24"/>
      <c r="H53" s="24"/>
      <c r="I53" s="24"/>
      <c r="J53" s="24"/>
      <c r="K53" s="34"/>
      <c r="L53" s="52"/>
      <c r="M53" s="52"/>
      <c r="N53" s="55"/>
      <c r="O53" s="53"/>
      <c r="P53" s="53"/>
      <c r="Q53" s="37"/>
      <c r="R53" s="36"/>
      <c r="S53" s="36"/>
      <c r="T53" s="38"/>
      <c r="U53" s="44"/>
      <c r="V53" s="39"/>
      <c r="W53" s="39"/>
      <c r="X53" s="39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0"/>
      <c r="AL53" s="41"/>
      <c r="AM53" s="41"/>
      <c r="AN53" s="41"/>
      <c r="AO53" s="41"/>
    </row>
    <row r="54" spans="1:41" s="42" customFormat="1" ht="22.5" customHeight="1">
      <c r="A54" s="58" t="s">
        <v>253</v>
      </c>
      <c r="B54" s="50" t="str">
        <f t="shared" si="1"/>
        <v>посещение</v>
      </c>
      <c r="C54" s="27">
        <v>41</v>
      </c>
      <c r="D54" s="28" t="s">
        <v>14</v>
      </c>
      <c r="E54" s="47">
        <v>4856</v>
      </c>
      <c r="F54" s="51" t="s">
        <v>10</v>
      </c>
      <c r="G54" s="24"/>
      <c r="H54" s="24"/>
      <c r="I54" s="24"/>
      <c r="J54" s="24"/>
      <c r="K54" s="34"/>
      <c r="L54" s="52"/>
      <c r="M54" s="52"/>
      <c r="N54" s="55"/>
      <c r="O54" s="53"/>
      <c r="P54" s="53"/>
      <c r="Q54" s="37"/>
      <c r="R54" s="36"/>
      <c r="S54" s="36"/>
      <c r="T54" s="38"/>
      <c r="U54" s="44"/>
      <c r="V54" s="39"/>
      <c r="W54" s="39"/>
      <c r="X54" s="39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0"/>
      <c r="AL54" s="41"/>
      <c r="AM54" s="41"/>
      <c r="AN54" s="41"/>
      <c r="AO54" s="41"/>
    </row>
    <row r="55" spans="1:41" s="42" customFormat="1" ht="22.5" customHeight="1">
      <c r="A55" s="58" t="s">
        <v>254</v>
      </c>
      <c r="B55" s="50" t="str">
        <f t="shared" si="1"/>
        <v>посещение</v>
      </c>
      <c r="C55" s="27">
        <v>42</v>
      </c>
      <c r="D55" s="28" t="s">
        <v>14</v>
      </c>
      <c r="E55" s="47">
        <v>30124</v>
      </c>
      <c r="F55" s="51" t="s">
        <v>10</v>
      </c>
      <c r="G55" s="24"/>
      <c r="H55" s="24"/>
      <c r="I55" s="24"/>
      <c r="J55" s="24"/>
      <c r="K55" s="34"/>
      <c r="L55" s="52"/>
      <c r="M55" s="52"/>
      <c r="N55" s="55"/>
      <c r="O55" s="53"/>
      <c r="P55" s="53"/>
      <c r="Q55" s="37"/>
      <c r="R55" s="36"/>
      <c r="S55" s="36"/>
      <c r="T55" s="38"/>
      <c r="U55" s="44"/>
      <c r="V55" s="39"/>
      <c r="W55" s="39"/>
      <c r="X55" s="39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0"/>
      <c r="AL55" s="41"/>
      <c r="AM55" s="41"/>
      <c r="AN55" s="41"/>
      <c r="AO55" s="41"/>
    </row>
    <row r="56" spans="1:41" s="42" customFormat="1" ht="24" customHeight="1">
      <c r="A56" s="49" t="s">
        <v>255</v>
      </c>
      <c r="B56" s="50" t="str">
        <f t="shared" si="1"/>
        <v>посещение</v>
      </c>
      <c r="C56" s="27">
        <v>43</v>
      </c>
      <c r="D56" s="28" t="s">
        <v>14</v>
      </c>
      <c r="E56" s="47">
        <v>130513</v>
      </c>
      <c r="F56" s="51">
        <v>560759.1</v>
      </c>
      <c r="G56" s="24"/>
      <c r="H56" s="24"/>
      <c r="I56" s="24"/>
      <c r="J56" s="24"/>
      <c r="K56" s="34"/>
      <c r="L56" s="54"/>
      <c r="M56" s="54"/>
      <c r="N56" s="55"/>
      <c r="O56" s="53"/>
      <c r="P56" s="53"/>
      <c r="Q56" s="37"/>
      <c r="R56" s="36"/>
      <c r="S56" s="36"/>
      <c r="T56" s="38"/>
      <c r="U56" s="44"/>
      <c r="V56" s="39"/>
      <c r="W56" s="39"/>
      <c r="X56" s="39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0"/>
      <c r="AL56" s="41"/>
      <c r="AM56" s="41"/>
      <c r="AN56" s="41"/>
      <c r="AO56" s="41"/>
    </row>
    <row r="57" spans="1:41" s="42" customFormat="1" ht="23.25" customHeight="1">
      <c r="A57" s="49" t="s">
        <v>256</v>
      </c>
      <c r="B57" s="50" t="str">
        <f t="shared" si="1"/>
        <v>обращение</v>
      </c>
      <c r="C57" s="27">
        <v>44</v>
      </c>
      <c r="D57" s="28" t="s">
        <v>15</v>
      </c>
      <c r="E57" s="47">
        <v>416619</v>
      </c>
      <c r="F57" s="51">
        <v>4708886.9499999983</v>
      </c>
      <c r="G57" s="24"/>
      <c r="H57" s="24"/>
      <c r="I57" s="24"/>
      <c r="J57" s="24"/>
      <c r="K57" s="34"/>
      <c r="L57" s="54"/>
      <c r="M57" s="54"/>
      <c r="N57" s="55"/>
      <c r="O57" s="53"/>
      <c r="P57" s="53"/>
      <c r="Q57" s="37"/>
      <c r="R57" s="36"/>
      <c r="S57" s="36"/>
      <c r="T57" s="38"/>
      <c r="U57" s="44"/>
      <c r="V57" s="39"/>
      <c r="W57" s="39"/>
      <c r="X57" s="39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0"/>
      <c r="AL57" s="54"/>
      <c r="AM57" s="54"/>
      <c r="AN57" s="54"/>
      <c r="AO57" s="54"/>
    </row>
    <row r="58" spans="1:41" s="42" customFormat="1" ht="30.75" customHeight="1">
      <c r="A58" s="59" t="s">
        <v>257</v>
      </c>
      <c r="B58" s="50" t="s">
        <v>16</v>
      </c>
      <c r="C58" s="27">
        <v>45</v>
      </c>
      <c r="D58" s="28" t="s">
        <v>17</v>
      </c>
      <c r="E58" s="47">
        <v>23220</v>
      </c>
      <c r="F58" s="51">
        <v>32038.959999999999</v>
      </c>
      <c r="G58" s="24"/>
      <c r="H58" s="24"/>
      <c r="I58" s="24"/>
      <c r="J58" s="24"/>
      <c r="K58" s="34"/>
      <c r="L58" s="54"/>
      <c r="M58" s="54"/>
      <c r="N58" s="55"/>
      <c r="O58" s="53"/>
      <c r="P58" s="53"/>
      <c r="Q58" s="37"/>
      <c r="R58" s="36"/>
      <c r="S58" s="36"/>
      <c r="T58" s="38"/>
      <c r="U58" s="44"/>
      <c r="V58" s="39"/>
      <c r="W58" s="39"/>
      <c r="X58" s="39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0"/>
      <c r="AL58" s="54"/>
      <c r="AM58" s="54"/>
      <c r="AN58" s="54"/>
      <c r="AO58" s="54"/>
    </row>
    <row r="59" spans="1:41" s="42" customFormat="1" ht="39.75" customHeight="1">
      <c r="A59" s="59" t="s">
        <v>258</v>
      </c>
      <c r="B59" s="50" t="s">
        <v>16</v>
      </c>
      <c r="C59" s="27">
        <v>46</v>
      </c>
      <c r="D59" s="28" t="s">
        <v>17</v>
      </c>
      <c r="E59" s="47">
        <v>8795</v>
      </c>
      <c r="F59" s="51">
        <v>10742.559999999998</v>
      </c>
      <c r="G59" s="24"/>
      <c r="H59" s="24"/>
      <c r="I59" s="24"/>
      <c r="J59" s="24"/>
      <c r="K59" s="34"/>
      <c r="L59" s="54"/>
      <c r="M59" s="54"/>
      <c r="N59" s="55"/>
      <c r="O59" s="53"/>
      <c r="P59" s="53"/>
      <c r="Q59" s="37"/>
      <c r="R59" s="36"/>
      <c r="S59" s="36"/>
      <c r="T59" s="38"/>
      <c r="U59" s="44"/>
      <c r="V59" s="39"/>
      <c r="W59" s="39"/>
      <c r="X59" s="39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0"/>
      <c r="AL59" s="54"/>
      <c r="AM59" s="54"/>
      <c r="AN59" s="54"/>
      <c r="AO59" s="54"/>
    </row>
    <row r="60" spans="1:41" s="42" customFormat="1" ht="30.75" customHeight="1">
      <c r="A60" s="59" t="s">
        <v>259</v>
      </c>
      <c r="B60" s="50" t="s">
        <v>10</v>
      </c>
      <c r="C60" s="27">
        <v>47</v>
      </c>
      <c r="D60" s="28" t="s">
        <v>10</v>
      </c>
      <c r="E60" s="47">
        <v>0</v>
      </c>
      <c r="F60" s="51">
        <v>141764.57999999999</v>
      </c>
      <c r="G60" s="24"/>
      <c r="H60" s="24"/>
      <c r="I60" s="24"/>
      <c r="J60" s="24"/>
      <c r="K60" s="34"/>
      <c r="L60" s="54"/>
      <c r="M60" s="54"/>
      <c r="N60" s="55"/>
      <c r="O60" s="53"/>
      <c r="P60" s="53"/>
      <c r="Q60" s="37"/>
      <c r="R60" s="36"/>
      <c r="S60" s="36"/>
      <c r="T60" s="38"/>
      <c r="U60" s="44"/>
      <c r="V60" s="39"/>
      <c r="W60" s="39"/>
      <c r="X60" s="39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0"/>
      <c r="AL60" s="54"/>
      <c r="AM60" s="54"/>
      <c r="AN60" s="54"/>
      <c r="AO60" s="54"/>
    </row>
    <row r="61" spans="1:41" s="42" customFormat="1" ht="30.75" customHeight="1">
      <c r="A61" s="59" t="s">
        <v>260</v>
      </c>
      <c r="B61" s="50" t="s">
        <v>13</v>
      </c>
      <c r="C61" s="27">
        <v>48</v>
      </c>
      <c r="D61" s="28" t="s">
        <v>13</v>
      </c>
      <c r="E61" s="47">
        <v>930</v>
      </c>
      <c r="F61" s="51">
        <v>91614.36</v>
      </c>
      <c r="G61" s="24"/>
      <c r="H61" s="24"/>
      <c r="I61" s="24"/>
      <c r="J61" s="24"/>
      <c r="K61" s="34"/>
      <c r="L61" s="54"/>
      <c r="M61" s="54"/>
      <c r="N61" s="55"/>
      <c r="O61" s="53"/>
      <c r="P61" s="53"/>
      <c r="Q61" s="37"/>
      <c r="R61" s="36"/>
      <c r="S61" s="36"/>
      <c r="T61" s="38"/>
      <c r="U61" s="44"/>
      <c r="V61" s="39"/>
      <c r="W61" s="39"/>
      <c r="X61" s="39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0"/>
      <c r="AL61" s="54"/>
      <c r="AM61" s="54"/>
      <c r="AN61" s="54"/>
      <c r="AO61" s="54"/>
    </row>
    <row r="62" spans="1:41" s="42" customFormat="1" ht="19.5" customHeight="1">
      <c r="A62" s="60" t="s">
        <v>261</v>
      </c>
      <c r="B62" s="50" t="str">
        <f>D62</f>
        <v>исследования</v>
      </c>
      <c r="C62" s="27">
        <v>49</v>
      </c>
      <c r="D62" s="28" t="s">
        <v>11</v>
      </c>
      <c r="E62" s="32">
        <v>1626555</v>
      </c>
      <c r="F62" s="51">
        <v>1244901.2039600003</v>
      </c>
      <c r="G62" s="24"/>
      <c r="H62" s="24"/>
      <c r="I62" s="24"/>
      <c r="J62" s="24"/>
      <c r="K62" s="34"/>
      <c r="L62" s="52"/>
      <c r="M62" s="52"/>
      <c r="N62" s="55"/>
      <c r="O62" s="53"/>
      <c r="P62" s="44"/>
      <c r="Q62" s="37"/>
      <c r="R62" s="36"/>
      <c r="S62" s="36"/>
      <c r="T62" s="38"/>
      <c r="U62" s="44"/>
      <c r="V62" s="39"/>
      <c r="W62" s="39"/>
      <c r="X62" s="39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0"/>
      <c r="AL62" s="54"/>
      <c r="AM62" s="54"/>
      <c r="AN62" s="54"/>
      <c r="AO62" s="54"/>
    </row>
    <row r="63" spans="1:41" s="42" customFormat="1" ht="31.5" customHeight="1">
      <c r="A63" s="59" t="s">
        <v>262</v>
      </c>
      <c r="B63" s="50" t="s">
        <v>11</v>
      </c>
      <c r="C63" s="27">
        <v>50</v>
      </c>
      <c r="D63" s="28" t="s">
        <v>11</v>
      </c>
      <c r="E63" s="32">
        <v>16300</v>
      </c>
      <c r="F63" s="46">
        <v>148040.63</v>
      </c>
      <c r="G63" s="24"/>
      <c r="H63" s="24"/>
      <c r="I63" s="24"/>
      <c r="J63" s="24"/>
      <c r="K63" s="34"/>
      <c r="L63" s="52"/>
      <c r="M63" s="52"/>
      <c r="N63" s="55"/>
      <c r="O63" s="53"/>
      <c r="P63" s="44"/>
      <c r="Q63" s="37"/>
      <c r="R63" s="36"/>
      <c r="S63" s="36"/>
      <c r="T63" s="38"/>
      <c r="U63" s="44"/>
      <c r="V63" s="39"/>
      <c r="W63" s="39"/>
      <c r="X63" s="39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0"/>
      <c r="AL63" s="54"/>
      <c r="AM63" s="54"/>
      <c r="AN63" s="54"/>
      <c r="AO63" s="54"/>
    </row>
    <row r="64" spans="1:41" s="42" customFormat="1" ht="33" customHeight="1">
      <c r="A64" s="59" t="s">
        <v>263</v>
      </c>
      <c r="B64" s="50" t="s">
        <v>11</v>
      </c>
      <c r="C64" s="27">
        <v>51</v>
      </c>
      <c r="D64" s="28" t="s">
        <v>11</v>
      </c>
      <c r="E64" s="32">
        <v>7449</v>
      </c>
      <c r="F64" s="46">
        <v>105387.71</v>
      </c>
      <c r="G64" s="24"/>
      <c r="H64" s="24"/>
      <c r="I64" s="24"/>
      <c r="J64" s="24"/>
      <c r="K64" s="34"/>
      <c r="L64" s="52"/>
      <c r="M64" s="52"/>
      <c r="N64" s="55"/>
      <c r="O64" s="53"/>
      <c r="P64" s="44"/>
      <c r="Q64" s="37"/>
      <c r="R64" s="36"/>
      <c r="S64" s="36"/>
      <c r="T64" s="38"/>
      <c r="U64" s="44"/>
      <c r="V64" s="39"/>
      <c r="W64" s="39"/>
      <c r="X64" s="39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0"/>
      <c r="AL64" s="54"/>
      <c r="AM64" s="54"/>
      <c r="AN64" s="54"/>
      <c r="AO64" s="54"/>
    </row>
    <row r="65" spans="1:41" s="42" customFormat="1" ht="19.5" customHeight="1">
      <c r="A65" s="59" t="s">
        <v>264</v>
      </c>
      <c r="B65" s="50" t="s">
        <v>11</v>
      </c>
      <c r="C65" s="27">
        <v>52</v>
      </c>
      <c r="D65" s="28" t="s">
        <v>11</v>
      </c>
      <c r="E65" s="32">
        <v>19312</v>
      </c>
      <c r="F65" s="46">
        <v>51253.21</v>
      </c>
      <c r="G65" s="24"/>
      <c r="H65" s="24"/>
      <c r="I65" s="24"/>
      <c r="J65" s="24"/>
      <c r="K65" s="34"/>
      <c r="L65" s="52"/>
      <c r="M65" s="52"/>
      <c r="N65" s="55"/>
      <c r="O65" s="53"/>
      <c r="P65" s="44"/>
      <c r="Q65" s="37"/>
      <c r="R65" s="36"/>
      <c r="S65" s="36"/>
      <c r="T65" s="38"/>
      <c r="U65" s="44"/>
      <c r="V65" s="39"/>
      <c r="W65" s="39"/>
      <c r="X65" s="39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0"/>
      <c r="AL65" s="54"/>
      <c r="AM65" s="54"/>
      <c r="AN65" s="54"/>
      <c r="AO65" s="54"/>
    </row>
    <row r="66" spans="1:41" s="42" customFormat="1" ht="19.5" customHeight="1">
      <c r="A66" s="59" t="s">
        <v>265</v>
      </c>
      <c r="B66" s="50" t="s">
        <v>11</v>
      </c>
      <c r="C66" s="27">
        <v>53</v>
      </c>
      <c r="D66" s="28" t="s">
        <v>11</v>
      </c>
      <c r="E66" s="32">
        <v>10174</v>
      </c>
      <c r="F66" s="46">
        <v>50276.720000000008</v>
      </c>
      <c r="G66" s="24"/>
      <c r="H66" s="24"/>
      <c r="I66" s="24"/>
      <c r="J66" s="24"/>
      <c r="K66" s="34"/>
      <c r="L66" s="52"/>
      <c r="M66" s="52"/>
      <c r="N66" s="55"/>
      <c r="O66" s="53"/>
      <c r="P66" s="44"/>
      <c r="Q66" s="37"/>
      <c r="R66" s="36"/>
      <c r="S66" s="36"/>
      <c r="T66" s="38"/>
      <c r="U66" s="44"/>
      <c r="V66" s="39"/>
      <c r="W66" s="39"/>
      <c r="X66" s="39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0"/>
      <c r="AL66" s="54"/>
      <c r="AM66" s="54"/>
      <c r="AN66" s="54"/>
      <c r="AO66" s="54"/>
    </row>
    <row r="67" spans="1:41" s="42" customFormat="1" ht="19.5" customHeight="1">
      <c r="A67" s="59" t="s">
        <v>266</v>
      </c>
      <c r="B67" s="50" t="s">
        <v>11</v>
      </c>
      <c r="C67" s="27">
        <v>54</v>
      </c>
      <c r="D67" s="28" t="s">
        <v>11</v>
      </c>
      <c r="E67" s="32">
        <v>100</v>
      </c>
      <c r="F67" s="46">
        <v>1069.32</v>
      </c>
      <c r="G67" s="24"/>
      <c r="H67" s="24"/>
      <c r="I67" s="24"/>
      <c r="J67" s="24"/>
      <c r="K67" s="34"/>
      <c r="L67" s="52"/>
      <c r="M67" s="52"/>
      <c r="N67" s="55"/>
      <c r="O67" s="53"/>
      <c r="P67" s="44"/>
      <c r="Q67" s="37"/>
      <c r="R67" s="36"/>
      <c r="S67" s="36"/>
      <c r="T67" s="38"/>
      <c r="U67" s="44"/>
      <c r="V67" s="39"/>
      <c r="W67" s="39"/>
      <c r="X67" s="39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0"/>
      <c r="AL67" s="54"/>
      <c r="AM67" s="54"/>
      <c r="AN67" s="54"/>
      <c r="AO67" s="54"/>
    </row>
    <row r="68" spans="1:41" s="42" customFormat="1" ht="39" customHeight="1">
      <c r="A68" s="59" t="s">
        <v>267</v>
      </c>
      <c r="B68" s="50" t="s">
        <v>11</v>
      </c>
      <c r="C68" s="27">
        <v>55</v>
      </c>
      <c r="D68" s="28" t="s">
        <v>11</v>
      </c>
      <c r="E68" s="32">
        <v>7702</v>
      </c>
      <c r="F68" s="46">
        <v>74086.460000000006</v>
      </c>
      <c r="G68" s="24"/>
      <c r="H68" s="24"/>
      <c r="I68" s="24"/>
      <c r="J68" s="24"/>
      <c r="K68" s="34"/>
      <c r="L68" s="52"/>
      <c r="M68" s="52"/>
      <c r="N68" s="55"/>
      <c r="O68" s="53"/>
      <c r="P68" s="44"/>
      <c r="Q68" s="37"/>
      <c r="R68" s="36"/>
      <c r="S68" s="36"/>
      <c r="T68" s="38"/>
      <c r="U68" s="44"/>
      <c r="V68" s="39"/>
      <c r="W68" s="39"/>
      <c r="X68" s="39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0"/>
      <c r="AL68" s="54"/>
      <c r="AM68" s="54"/>
      <c r="AN68" s="54"/>
      <c r="AO68" s="54"/>
    </row>
    <row r="69" spans="1:41" s="42" customFormat="1" ht="15" customHeight="1">
      <c r="A69" s="59" t="s">
        <v>268</v>
      </c>
      <c r="B69" s="50" t="s">
        <v>11</v>
      </c>
      <c r="C69" s="27">
        <v>56</v>
      </c>
      <c r="D69" s="28" t="s">
        <v>11</v>
      </c>
      <c r="E69" s="32">
        <v>0</v>
      </c>
      <c r="F69" s="46">
        <v>0</v>
      </c>
      <c r="G69" s="24"/>
      <c r="H69" s="24"/>
      <c r="I69" s="24"/>
      <c r="J69" s="24"/>
      <c r="K69" s="34"/>
      <c r="L69" s="52"/>
      <c r="M69" s="52"/>
      <c r="N69" s="55"/>
      <c r="O69" s="53"/>
      <c r="P69" s="44"/>
      <c r="Q69" s="37"/>
      <c r="R69" s="36"/>
      <c r="S69" s="36"/>
      <c r="T69" s="38"/>
      <c r="U69" s="44"/>
      <c r="V69" s="39"/>
      <c r="W69" s="39"/>
      <c r="X69" s="39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0"/>
      <c r="AL69" s="54"/>
      <c r="AM69" s="54"/>
      <c r="AN69" s="54"/>
      <c r="AO69" s="54"/>
    </row>
    <row r="70" spans="1:41" s="42" customFormat="1" ht="15" customHeight="1">
      <c r="A70" s="59" t="s">
        <v>269</v>
      </c>
      <c r="B70" s="50" t="s">
        <v>11</v>
      </c>
      <c r="C70" s="27">
        <v>57</v>
      </c>
      <c r="D70" s="28" t="s">
        <v>11</v>
      </c>
      <c r="E70" s="32">
        <v>1056</v>
      </c>
      <c r="F70" s="46">
        <v>5207.4399999999996</v>
      </c>
      <c r="G70" s="24"/>
      <c r="H70" s="24"/>
      <c r="I70" s="24"/>
      <c r="J70" s="24"/>
      <c r="K70" s="34"/>
      <c r="L70" s="52"/>
      <c r="M70" s="52"/>
      <c r="N70" s="55"/>
      <c r="O70" s="53"/>
      <c r="P70" s="44"/>
      <c r="Q70" s="37"/>
      <c r="R70" s="36"/>
      <c r="S70" s="36"/>
      <c r="T70" s="38"/>
      <c r="U70" s="44"/>
      <c r="V70" s="39"/>
      <c r="W70" s="39"/>
      <c r="X70" s="39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0"/>
      <c r="AL70" s="54"/>
      <c r="AM70" s="54"/>
      <c r="AN70" s="54"/>
      <c r="AO70" s="54"/>
    </row>
    <row r="71" spans="1:41" s="42" customFormat="1" ht="36.75" customHeight="1">
      <c r="A71" s="59" t="s">
        <v>270</v>
      </c>
      <c r="B71" s="50" t="s">
        <v>11</v>
      </c>
      <c r="C71" s="27">
        <v>58</v>
      </c>
      <c r="D71" s="28" t="s">
        <v>11</v>
      </c>
      <c r="E71" s="32">
        <v>0</v>
      </c>
      <c r="F71" s="46">
        <v>0</v>
      </c>
      <c r="G71" s="24"/>
      <c r="H71" s="24"/>
      <c r="I71" s="24"/>
      <c r="J71" s="24"/>
      <c r="K71" s="34"/>
      <c r="L71" s="52"/>
      <c r="M71" s="52"/>
      <c r="N71" s="55"/>
      <c r="O71" s="53"/>
      <c r="P71" s="44"/>
      <c r="Q71" s="37"/>
      <c r="R71" s="36"/>
      <c r="S71" s="36"/>
      <c r="T71" s="38"/>
      <c r="U71" s="44"/>
      <c r="V71" s="39"/>
      <c r="W71" s="39"/>
      <c r="X71" s="39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0"/>
      <c r="AL71" s="54"/>
      <c r="AM71" s="54"/>
      <c r="AN71" s="54"/>
      <c r="AO71" s="54"/>
    </row>
    <row r="72" spans="1:41" s="42" customFormat="1" ht="15" customHeight="1">
      <c r="A72" s="59" t="s">
        <v>271</v>
      </c>
      <c r="B72" s="50" t="s">
        <v>11</v>
      </c>
      <c r="C72" s="27">
        <v>59</v>
      </c>
      <c r="D72" s="28" t="s">
        <v>11</v>
      </c>
      <c r="E72" s="32">
        <v>357</v>
      </c>
      <c r="F72" s="46">
        <v>558.48</v>
      </c>
      <c r="G72" s="24"/>
      <c r="H72" s="24"/>
      <c r="I72" s="24"/>
      <c r="J72" s="24"/>
      <c r="K72" s="34"/>
      <c r="L72" s="52"/>
      <c r="M72" s="52"/>
      <c r="N72" s="55"/>
      <c r="O72" s="53"/>
      <c r="P72" s="44"/>
      <c r="Q72" s="37"/>
      <c r="R72" s="36"/>
      <c r="S72" s="36"/>
      <c r="T72" s="38"/>
      <c r="U72" s="44"/>
      <c r="V72" s="39"/>
      <c r="W72" s="39"/>
      <c r="X72" s="39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0"/>
      <c r="AL72" s="54"/>
      <c r="AM72" s="54"/>
      <c r="AN72" s="54"/>
      <c r="AO72" s="54"/>
    </row>
    <row r="73" spans="1:41" s="42" customFormat="1" ht="36.75" customHeight="1">
      <c r="A73" s="59" t="s">
        <v>272</v>
      </c>
      <c r="B73" s="50" t="s">
        <v>11</v>
      </c>
      <c r="C73" s="27">
        <v>60</v>
      </c>
      <c r="D73" s="28" t="s">
        <v>11</v>
      </c>
      <c r="E73" s="32">
        <v>179</v>
      </c>
      <c r="F73" s="46">
        <v>334.26</v>
      </c>
      <c r="G73" s="24"/>
      <c r="H73" s="24"/>
      <c r="I73" s="24"/>
      <c r="J73" s="24"/>
      <c r="K73" s="34"/>
      <c r="L73" s="52"/>
      <c r="M73" s="52"/>
      <c r="N73" s="55"/>
      <c r="O73" s="53"/>
      <c r="P73" s="44"/>
      <c r="Q73" s="37"/>
      <c r="R73" s="36"/>
      <c r="S73" s="36"/>
      <c r="T73" s="38"/>
      <c r="U73" s="44"/>
      <c r="V73" s="39"/>
      <c r="W73" s="39"/>
      <c r="X73" s="39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0"/>
      <c r="AL73" s="54"/>
      <c r="AM73" s="54"/>
      <c r="AN73" s="54"/>
      <c r="AO73" s="54"/>
    </row>
    <row r="74" spans="1:41" s="22" customFormat="1" ht="30" customHeight="1">
      <c r="A74" s="61" t="s">
        <v>273</v>
      </c>
      <c r="B74" s="62" t="s">
        <v>13</v>
      </c>
      <c r="C74" s="27">
        <v>61</v>
      </c>
      <c r="D74" s="29" t="s">
        <v>13</v>
      </c>
      <c r="E74" s="47">
        <v>3357</v>
      </c>
      <c r="F74" s="51">
        <v>14479.84</v>
      </c>
      <c r="G74" s="24"/>
      <c r="H74" s="24"/>
      <c r="I74" s="24"/>
      <c r="J74" s="24"/>
      <c r="K74" s="34"/>
      <c r="L74" s="63"/>
      <c r="M74" s="63"/>
      <c r="N74" s="64"/>
      <c r="O74" s="53"/>
      <c r="P74" s="53"/>
      <c r="Q74" s="37"/>
      <c r="R74" s="65"/>
      <c r="S74" s="65"/>
      <c r="T74" s="66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18"/>
      <c r="AK74" s="67"/>
      <c r="AL74" s="41"/>
      <c r="AM74" s="41"/>
      <c r="AN74" s="41"/>
      <c r="AO74" s="41"/>
    </row>
    <row r="75" spans="1:41" s="42" customFormat="1" ht="19.5" customHeight="1">
      <c r="A75" s="11" t="s">
        <v>274</v>
      </c>
      <c r="B75" s="31" t="s">
        <v>13</v>
      </c>
      <c r="C75" s="27">
        <v>62</v>
      </c>
      <c r="D75" s="28" t="s">
        <v>13</v>
      </c>
      <c r="E75" s="32">
        <v>279</v>
      </c>
      <c r="F75" s="46">
        <v>3700.3700000000013</v>
      </c>
      <c r="G75" s="24"/>
      <c r="H75" s="24"/>
      <c r="I75" s="24"/>
      <c r="J75" s="24"/>
      <c r="K75" s="34"/>
      <c r="L75" s="52"/>
      <c r="M75" s="52"/>
      <c r="N75" s="55"/>
      <c r="O75" s="53"/>
      <c r="P75" s="44"/>
      <c r="Q75" s="37"/>
      <c r="R75" s="36"/>
      <c r="S75" s="36"/>
      <c r="T75" s="38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13"/>
      <c r="AK75" s="40"/>
      <c r="AL75" s="54"/>
      <c r="AM75" s="54"/>
      <c r="AN75" s="54"/>
      <c r="AO75" s="54"/>
    </row>
    <row r="76" spans="1:41" s="42" customFormat="1" ht="19.5" customHeight="1">
      <c r="A76" s="59" t="s">
        <v>275</v>
      </c>
      <c r="B76" s="31" t="s">
        <v>13</v>
      </c>
      <c r="C76" s="27">
        <v>63</v>
      </c>
      <c r="D76" s="28" t="s">
        <v>13</v>
      </c>
      <c r="E76" s="32">
        <v>3078</v>
      </c>
      <c r="F76" s="46">
        <v>10779.470000000001</v>
      </c>
      <c r="G76" s="24"/>
      <c r="H76" s="24"/>
      <c r="I76" s="24"/>
      <c r="J76" s="24"/>
      <c r="K76" s="34"/>
      <c r="L76" s="52"/>
      <c r="M76" s="52"/>
      <c r="N76" s="55"/>
      <c r="O76" s="53"/>
      <c r="P76" s="44"/>
      <c r="Q76" s="37"/>
      <c r="R76" s="36"/>
      <c r="S76" s="36"/>
      <c r="T76" s="38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13"/>
      <c r="AK76" s="40"/>
      <c r="AL76" s="54"/>
      <c r="AM76" s="54"/>
      <c r="AN76" s="54"/>
      <c r="AO76" s="54"/>
    </row>
    <row r="77" spans="1:41" s="22" customFormat="1" ht="19.5" hidden="1" customHeight="1">
      <c r="A77" s="60">
        <v>0</v>
      </c>
      <c r="B77" s="62"/>
      <c r="C77" s="27">
        <v>64</v>
      </c>
      <c r="D77" s="29"/>
      <c r="E77" s="47">
        <v>0</v>
      </c>
      <c r="F77" s="51">
        <v>0</v>
      </c>
      <c r="G77" s="24"/>
      <c r="H77" s="24"/>
      <c r="I77" s="24"/>
      <c r="J77" s="24"/>
      <c r="K77" s="34"/>
      <c r="L77" s="63"/>
      <c r="M77" s="63"/>
      <c r="N77" s="64"/>
      <c r="O77" s="53"/>
      <c r="P77" s="53"/>
      <c r="Q77" s="37"/>
      <c r="R77" s="65"/>
      <c r="S77" s="65"/>
      <c r="T77" s="66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18"/>
      <c r="AK77" s="67"/>
      <c r="AL77" s="41"/>
      <c r="AM77" s="41"/>
      <c r="AN77" s="41"/>
      <c r="AO77" s="41"/>
    </row>
    <row r="78" spans="1:41" s="42" customFormat="1" ht="15" customHeight="1">
      <c r="A78" s="60" t="s">
        <v>276</v>
      </c>
      <c r="B78" s="50" t="str">
        <f t="shared" ref="B78:B84" si="2">D78</f>
        <v>случай госпитализации</v>
      </c>
      <c r="C78" s="27">
        <v>65</v>
      </c>
      <c r="D78" s="28" t="s">
        <v>18</v>
      </c>
      <c r="E78" s="47">
        <v>49471</v>
      </c>
      <c r="F78" s="51">
        <v>10211916.040000001</v>
      </c>
      <c r="G78" s="24"/>
      <c r="H78" s="24"/>
      <c r="I78" s="24"/>
      <c r="J78" s="24"/>
      <c r="K78" s="34"/>
      <c r="L78" s="52"/>
      <c r="M78" s="52"/>
      <c r="N78" s="55"/>
      <c r="O78" s="53"/>
      <c r="P78" s="53"/>
      <c r="Q78" s="37"/>
      <c r="R78" s="36"/>
      <c r="S78" s="36"/>
      <c r="T78" s="38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13"/>
      <c r="AK78" s="40"/>
      <c r="AL78" s="54"/>
      <c r="AM78" s="54"/>
      <c r="AN78" s="54"/>
      <c r="AO78" s="54"/>
    </row>
    <row r="79" spans="1:41" s="42" customFormat="1" ht="23.25" customHeight="1">
      <c r="A79" s="59" t="s">
        <v>277</v>
      </c>
      <c r="B79" s="50" t="str">
        <f t="shared" si="2"/>
        <v>случай госпитализации</v>
      </c>
      <c r="C79" s="27">
        <v>66</v>
      </c>
      <c r="D79" s="28" t="s">
        <v>18</v>
      </c>
      <c r="E79" s="32">
        <v>45468</v>
      </c>
      <c r="F79" s="46">
        <v>8654644.3300000001</v>
      </c>
      <c r="G79" s="24"/>
      <c r="H79" s="24"/>
      <c r="I79" s="24"/>
      <c r="J79" s="24"/>
      <c r="K79" s="34"/>
      <c r="L79" s="52"/>
      <c r="M79" s="52"/>
      <c r="N79" s="55"/>
      <c r="O79" s="53"/>
      <c r="P79" s="53"/>
      <c r="Q79" s="37"/>
      <c r="R79" s="36"/>
      <c r="S79" s="36"/>
      <c r="T79" s="38"/>
      <c r="U79" s="44"/>
      <c r="V79" s="39"/>
      <c r="W79" s="39"/>
      <c r="X79" s="39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0"/>
      <c r="AL79" s="54"/>
      <c r="AM79" s="54"/>
      <c r="AN79" s="54"/>
      <c r="AO79" s="54"/>
    </row>
    <row r="80" spans="1:41" s="42" customFormat="1" ht="23.25" customHeight="1">
      <c r="A80" s="68" t="s">
        <v>278</v>
      </c>
      <c r="B80" s="50" t="str">
        <f t="shared" si="2"/>
        <v>случай госпитализации</v>
      </c>
      <c r="C80" s="27">
        <v>67</v>
      </c>
      <c r="D80" s="28" t="s">
        <v>18</v>
      </c>
      <c r="E80" s="32">
        <v>2848</v>
      </c>
      <c r="F80" s="46">
        <v>914309.84</v>
      </c>
      <c r="G80" s="24"/>
      <c r="H80" s="24"/>
      <c r="I80" s="24"/>
      <c r="J80" s="24"/>
      <c r="K80" s="34"/>
      <c r="L80" s="52"/>
      <c r="M80" s="52"/>
      <c r="N80" s="55"/>
      <c r="O80" s="53"/>
      <c r="P80" s="53"/>
      <c r="Q80" s="37"/>
      <c r="R80" s="36"/>
      <c r="S80" s="36"/>
      <c r="T80" s="38"/>
      <c r="U80" s="44"/>
      <c r="V80" s="39"/>
      <c r="W80" s="39"/>
      <c r="X80" s="39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0"/>
      <c r="AL80" s="54"/>
      <c r="AM80" s="54"/>
      <c r="AN80" s="54"/>
      <c r="AO80" s="54"/>
    </row>
    <row r="81" spans="1:41" s="42" customFormat="1" ht="23.25" customHeight="1">
      <c r="A81" s="68" t="s">
        <v>279</v>
      </c>
      <c r="B81" s="50" t="str">
        <f t="shared" si="2"/>
        <v>случай госпитализации</v>
      </c>
      <c r="C81" s="27">
        <v>68</v>
      </c>
      <c r="D81" s="28" t="s">
        <v>18</v>
      </c>
      <c r="E81" s="32">
        <v>610</v>
      </c>
      <c r="F81" s="46">
        <v>355571.96</v>
      </c>
      <c r="G81" s="24"/>
      <c r="H81" s="24"/>
      <c r="I81" s="24"/>
      <c r="J81" s="24"/>
      <c r="K81" s="34"/>
      <c r="L81" s="52"/>
      <c r="M81" s="52"/>
      <c r="N81" s="55"/>
      <c r="O81" s="53"/>
      <c r="P81" s="53"/>
      <c r="Q81" s="37"/>
      <c r="R81" s="36"/>
      <c r="S81" s="36"/>
      <c r="T81" s="38"/>
      <c r="U81" s="44"/>
      <c r="V81" s="39"/>
      <c r="W81" s="39"/>
      <c r="X81" s="39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0"/>
      <c r="AL81" s="54"/>
      <c r="AM81" s="54"/>
      <c r="AN81" s="54"/>
      <c r="AO81" s="54"/>
    </row>
    <row r="82" spans="1:41" s="42" customFormat="1" ht="23.25" customHeight="1">
      <c r="A82" s="68" t="s">
        <v>280</v>
      </c>
      <c r="B82" s="50" t="str">
        <f t="shared" si="2"/>
        <v>случай госпитализации</v>
      </c>
      <c r="C82" s="27">
        <v>69</v>
      </c>
      <c r="D82" s="28" t="s">
        <v>18</v>
      </c>
      <c r="E82" s="32">
        <v>20</v>
      </c>
      <c r="F82" s="46">
        <v>43003.149999999994</v>
      </c>
      <c r="G82" s="24"/>
      <c r="H82" s="24"/>
      <c r="I82" s="24"/>
      <c r="J82" s="24"/>
      <c r="K82" s="34"/>
      <c r="L82" s="52"/>
      <c r="M82" s="52"/>
      <c r="N82" s="55"/>
      <c r="O82" s="53"/>
      <c r="P82" s="53"/>
      <c r="Q82" s="37"/>
      <c r="R82" s="36"/>
      <c r="S82" s="36"/>
      <c r="T82" s="38"/>
      <c r="U82" s="44"/>
      <c r="V82" s="39"/>
      <c r="W82" s="39"/>
      <c r="X82" s="39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0"/>
      <c r="AL82" s="54"/>
      <c r="AM82" s="54"/>
      <c r="AN82" s="54"/>
      <c r="AO82" s="54"/>
    </row>
    <row r="83" spans="1:41" s="42" customFormat="1" ht="23.25" customHeight="1">
      <c r="A83" s="68" t="s">
        <v>281</v>
      </c>
      <c r="B83" s="50" t="str">
        <f t="shared" si="2"/>
        <v>случай госпитализации</v>
      </c>
      <c r="C83" s="27">
        <v>70</v>
      </c>
      <c r="D83" s="28" t="s">
        <v>18</v>
      </c>
      <c r="E83" s="32">
        <v>0</v>
      </c>
      <c r="F83" s="46">
        <v>0</v>
      </c>
      <c r="G83" s="24"/>
      <c r="H83" s="24"/>
      <c r="I83" s="24"/>
      <c r="J83" s="24"/>
      <c r="K83" s="34"/>
      <c r="L83" s="52"/>
      <c r="M83" s="52"/>
      <c r="N83" s="55"/>
      <c r="O83" s="53"/>
      <c r="P83" s="53"/>
      <c r="Q83" s="37"/>
      <c r="R83" s="36"/>
      <c r="S83" s="36"/>
      <c r="T83" s="38"/>
      <c r="U83" s="44"/>
      <c r="V83" s="39"/>
      <c r="W83" s="39"/>
      <c r="X83" s="39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0"/>
      <c r="AL83" s="54"/>
      <c r="AM83" s="54"/>
      <c r="AN83" s="54"/>
      <c r="AO83" s="54"/>
    </row>
    <row r="84" spans="1:41" s="42" customFormat="1" ht="23.25" customHeight="1">
      <c r="A84" s="68" t="s">
        <v>282</v>
      </c>
      <c r="B84" s="50" t="str">
        <f t="shared" si="2"/>
        <v>случай госпитализации</v>
      </c>
      <c r="C84" s="27">
        <v>71</v>
      </c>
      <c r="D84" s="28" t="s">
        <v>18</v>
      </c>
      <c r="E84" s="32">
        <v>116</v>
      </c>
      <c r="F84" s="46">
        <v>66544.639999999999</v>
      </c>
      <c r="G84" s="24"/>
      <c r="H84" s="24"/>
      <c r="I84" s="24"/>
      <c r="J84" s="24"/>
      <c r="K84" s="34"/>
      <c r="L84" s="52"/>
      <c r="M84" s="52"/>
      <c r="N84" s="55"/>
      <c r="O84" s="53"/>
      <c r="P84" s="53"/>
      <c r="Q84" s="37"/>
      <c r="R84" s="36"/>
      <c r="S84" s="36"/>
      <c r="T84" s="38"/>
      <c r="U84" s="44"/>
      <c r="V84" s="39"/>
      <c r="W84" s="39"/>
      <c r="X84" s="39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0"/>
      <c r="AL84" s="54"/>
      <c r="AM84" s="54"/>
      <c r="AN84" s="54"/>
      <c r="AO84" s="54"/>
    </row>
    <row r="85" spans="1:41" s="42" customFormat="1" ht="15" customHeight="1">
      <c r="A85" s="68" t="s">
        <v>283</v>
      </c>
      <c r="B85" s="50" t="str">
        <f>D85</f>
        <v>случай госпитализации</v>
      </c>
      <c r="C85" s="27">
        <v>72</v>
      </c>
      <c r="D85" s="28" t="s">
        <v>18</v>
      </c>
      <c r="E85" s="32">
        <v>0</v>
      </c>
      <c r="F85" s="46">
        <v>0</v>
      </c>
      <c r="G85" s="24"/>
      <c r="H85" s="24"/>
      <c r="I85" s="24"/>
      <c r="J85" s="24"/>
      <c r="K85" s="34"/>
      <c r="L85" s="52"/>
      <c r="M85" s="52"/>
      <c r="N85" s="55"/>
      <c r="O85" s="53"/>
      <c r="P85" s="53"/>
      <c r="Q85" s="37"/>
      <c r="R85" s="36"/>
      <c r="S85" s="36"/>
      <c r="T85" s="38"/>
      <c r="U85" s="44"/>
      <c r="V85" s="39"/>
      <c r="W85" s="39"/>
      <c r="X85" s="39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0"/>
      <c r="AL85" s="54"/>
      <c r="AM85" s="54"/>
      <c r="AN85" s="54"/>
      <c r="AO85" s="54"/>
    </row>
    <row r="86" spans="1:41" s="42" customFormat="1" ht="15" customHeight="1">
      <c r="A86" s="68" t="s">
        <v>284</v>
      </c>
      <c r="B86" s="50" t="s">
        <v>18</v>
      </c>
      <c r="C86" s="27">
        <v>73</v>
      </c>
      <c r="D86" s="28" t="s">
        <v>18</v>
      </c>
      <c r="E86" s="32">
        <v>51</v>
      </c>
      <c r="F86" s="46">
        <v>24804.09</v>
      </c>
      <c r="G86" s="24"/>
      <c r="H86" s="24"/>
      <c r="I86" s="24"/>
      <c r="J86" s="24"/>
      <c r="K86" s="34"/>
      <c r="L86" s="52"/>
      <c r="M86" s="52"/>
      <c r="N86" s="55"/>
      <c r="O86" s="53"/>
      <c r="P86" s="53"/>
      <c r="Q86" s="37"/>
      <c r="R86" s="36"/>
      <c r="S86" s="36"/>
      <c r="T86" s="38"/>
      <c r="U86" s="44"/>
      <c r="V86" s="39"/>
      <c r="W86" s="39"/>
      <c r="X86" s="39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0"/>
      <c r="AL86" s="54"/>
      <c r="AM86" s="54"/>
      <c r="AN86" s="54"/>
      <c r="AO86" s="54"/>
    </row>
    <row r="87" spans="1:41" s="5" customFormat="1" ht="15" customHeight="1">
      <c r="A87" s="59" t="s">
        <v>285</v>
      </c>
      <c r="B87" s="50" t="str">
        <f>D87</f>
        <v>случай госпитализации</v>
      </c>
      <c r="C87" s="27">
        <v>74</v>
      </c>
      <c r="D87" s="28" t="s">
        <v>18</v>
      </c>
      <c r="E87" s="32">
        <v>358</v>
      </c>
      <c r="F87" s="46">
        <v>153038.03</v>
      </c>
      <c r="G87" s="24"/>
      <c r="H87" s="24"/>
      <c r="I87" s="24"/>
      <c r="J87" s="24"/>
      <c r="K87" s="15"/>
      <c r="L87" s="69"/>
      <c r="M87" s="69"/>
      <c r="N87" s="7"/>
      <c r="O87" s="44"/>
      <c r="P87" s="44"/>
      <c r="Q87" s="70"/>
      <c r="R87" s="36"/>
      <c r="S87" s="36"/>
      <c r="T87" s="38"/>
      <c r="U87" s="13"/>
      <c r="V87" s="39"/>
      <c r="W87" s="39"/>
      <c r="X87" s="39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40"/>
      <c r="AL87" s="54"/>
      <c r="AM87" s="54"/>
      <c r="AN87" s="54"/>
      <c r="AO87" s="54"/>
    </row>
    <row r="88" spans="1:41" s="5" customFormat="1" ht="15" customHeight="1">
      <c r="A88" s="59" t="s">
        <v>286</v>
      </c>
      <c r="B88" s="50" t="s">
        <v>18</v>
      </c>
      <c r="C88" s="27">
        <v>75</v>
      </c>
      <c r="D88" s="28" t="s">
        <v>18</v>
      </c>
      <c r="E88" s="32">
        <v>72</v>
      </c>
      <c r="F88" s="46">
        <v>33483.86</v>
      </c>
      <c r="G88" s="24"/>
      <c r="H88" s="24"/>
      <c r="I88" s="24"/>
      <c r="J88" s="24"/>
      <c r="K88" s="15"/>
      <c r="L88" s="69"/>
      <c r="M88" s="69"/>
      <c r="N88" s="7"/>
      <c r="O88" s="44"/>
      <c r="P88" s="44"/>
      <c r="Q88" s="70"/>
      <c r="R88" s="36"/>
      <c r="S88" s="36"/>
      <c r="T88" s="38"/>
      <c r="U88" s="13"/>
      <c r="V88" s="39"/>
      <c r="W88" s="39"/>
      <c r="X88" s="39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40"/>
      <c r="AL88" s="54"/>
      <c r="AM88" s="54"/>
      <c r="AN88" s="54"/>
      <c r="AO88" s="54"/>
    </row>
    <row r="89" spans="1:41" s="5" customFormat="1" ht="15" customHeight="1">
      <c r="A89" s="68" t="s">
        <v>287</v>
      </c>
      <c r="B89" s="50" t="s">
        <v>18</v>
      </c>
      <c r="C89" s="27">
        <v>76</v>
      </c>
      <c r="D89" s="28" t="s">
        <v>18</v>
      </c>
      <c r="E89" s="32">
        <v>40</v>
      </c>
      <c r="F89" s="46">
        <v>14492.669999999998</v>
      </c>
      <c r="G89" s="24"/>
      <c r="H89" s="24"/>
      <c r="I89" s="24"/>
      <c r="J89" s="24"/>
      <c r="K89" s="15"/>
      <c r="L89" s="69"/>
      <c r="M89" s="69"/>
      <c r="N89" s="7"/>
      <c r="O89" s="44"/>
      <c r="P89" s="44"/>
      <c r="Q89" s="70"/>
      <c r="R89" s="36"/>
      <c r="S89" s="36"/>
      <c r="T89" s="38"/>
      <c r="U89" s="13"/>
      <c r="V89" s="39"/>
      <c r="W89" s="39"/>
      <c r="X89" s="39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40"/>
      <c r="AL89" s="54"/>
      <c r="AM89" s="54"/>
      <c r="AN89" s="54"/>
      <c r="AO89" s="54"/>
    </row>
    <row r="90" spans="1:41" s="5" customFormat="1" ht="23.25" customHeight="1">
      <c r="A90" s="68" t="s">
        <v>288</v>
      </c>
      <c r="B90" s="50" t="s">
        <v>18</v>
      </c>
      <c r="C90" s="27">
        <v>77</v>
      </c>
      <c r="D90" s="28" t="s">
        <v>18</v>
      </c>
      <c r="E90" s="32">
        <v>35</v>
      </c>
      <c r="F90" s="46">
        <v>20517.239999999998</v>
      </c>
      <c r="G90" s="24"/>
      <c r="H90" s="24"/>
      <c r="I90" s="24"/>
      <c r="J90" s="24"/>
      <c r="K90" s="15"/>
      <c r="L90" s="69"/>
      <c r="M90" s="69"/>
      <c r="N90" s="7"/>
      <c r="O90" s="44"/>
      <c r="P90" s="44"/>
      <c r="Q90" s="70"/>
      <c r="R90" s="36"/>
      <c r="S90" s="36"/>
      <c r="T90" s="38"/>
      <c r="U90" s="13"/>
      <c r="V90" s="39"/>
      <c r="W90" s="39"/>
      <c r="X90" s="39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40"/>
      <c r="AL90" s="54"/>
      <c r="AM90" s="54"/>
      <c r="AN90" s="54"/>
      <c r="AO90" s="54"/>
    </row>
    <row r="91" spans="1:41" s="5" customFormat="1" ht="23.25" customHeight="1">
      <c r="A91" s="68" t="s">
        <v>289</v>
      </c>
      <c r="B91" s="50" t="s">
        <v>18</v>
      </c>
      <c r="C91" s="27">
        <v>78</v>
      </c>
      <c r="D91" s="28" t="s">
        <v>18</v>
      </c>
      <c r="E91" s="32">
        <v>0</v>
      </c>
      <c r="F91" s="46">
        <v>0</v>
      </c>
      <c r="G91" s="24"/>
      <c r="H91" s="24"/>
      <c r="I91" s="24"/>
      <c r="J91" s="24"/>
      <c r="K91" s="15"/>
      <c r="L91" s="69"/>
      <c r="M91" s="69"/>
      <c r="N91" s="7"/>
      <c r="O91" s="44"/>
      <c r="P91" s="44"/>
      <c r="Q91" s="70"/>
      <c r="R91" s="36"/>
      <c r="S91" s="36"/>
      <c r="T91" s="38"/>
      <c r="U91" s="13"/>
      <c r="V91" s="39"/>
      <c r="W91" s="39"/>
      <c r="X91" s="39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40"/>
      <c r="AL91" s="54"/>
      <c r="AM91" s="54"/>
      <c r="AN91" s="54"/>
      <c r="AO91" s="54"/>
    </row>
    <row r="92" spans="1:41" s="5" customFormat="1" ht="23.25" customHeight="1">
      <c r="A92" s="68" t="s">
        <v>290</v>
      </c>
      <c r="B92" s="50" t="s">
        <v>18</v>
      </c>
      <c r="C92" s="27">
        <v>79</v>
      </c>
      <c r="D92" s="28" t="s">
        <v>18</v>
      </c>
      <c r="E92" s="32">
        <v>14</v>
      </c>
      <c r="F92" s="46">
        <v>5548.3</v>
      </c>
      <c r="G92" s="24"/>
      <c r="H92" s="24"/>
      <c r="I92" s="24"/>
      <c r="J92" s="24"/>
      <c r="K92" s="15"/>
      <c r="L92" s="69"/>
      <c r="M92" s="69"/>
      <c r="N92" s="7"/>
      <c r="O92" s="44"/>
      <c r="P92" s="44"/>
      <c r="Q92" s="70"/>
      <c r="R92" s="36"/>
      <c r="S92" s="36"/>
      <c r="T92" s="38"/>
      <c r="U92" s="13"/>
      <c r="V92" s="39"/>
      <c r="W92" s="39"/>
      <c r="X92" s="39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40"/>
      <c r="AL92" s="54"/>
      <c r="AM92" s="54"/>
      <c r="AN92" s="54"/>
      <c r="AO92" s="54"/>
    </row>
    <row r="93" spans="1:41" s="5" customFormat="1" ht="15" customHeight="1">
      <c r="A93" s="68" t="s">
        <v>291</v>
      </c>
      <c r="B93" s="50" t="s">
        <v>18</v>
      </c>
      <c r="C93" s="27">
        <v>80</v>
      </c>
      <c r="D93" s="28" t="s">
        <v>18</v>
      </c>
      <c r="E93" s="32">
        <v>0</v>
      </c>
      <c r="F93" s="46">
        <v>0</v>
      </c>
      <c r="G93" s="24"/>
      <c r="H93" s="24"/>
      <c r="I93" s="24"/>
      <c r="J93" s="24"/>
      <c r="K93" s="15"/>
      <c r="L93" s="69"/>
      <c r="M93" s="69"/>
      <c r="N93" s="7"/>
      <c r="O93" s="44"/>
      <c r="P93" s="44"/>
      <c r="Q93" s="70"/>
      <c r="R93" s="36"/>
      <c r="S93" s="36"/>
      <c r="T93" s="38"/>
      <c r="U93" s="13"/>
      <c r="V93" s="39"/>
      <c r="W93" s="39"/>
      <c r="X93" s="39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40"/>
      <c r="AL93" s="54"/>
      <c r="AM93" s="54"/>
      <c r="AN93" s="54"/>
      <c r="AO93" s="54"/>
    </row>
    <row r="94" spans="1:41" s="5" customFormat="1" ht="15" customHeight="1">
      <c r="A94" s="59" t="s">
        <v>292</v>
      </c>
      <c r="B94" s="50" t="s">
        <v>18</v>
      </c>
      <c r="C94" s="27">
        <v>81</v>
      </c>
      <c r="D94" s="28" t="s">
        <v>18</v>
      </c>
      <c r="E94" s="32">
        <v>197</v>
      </c>
      <c r="F94" s="46">
        <v>78995.959999999992</v>
      </c>
      <c r="G94" s="24"/>
      <c r="H94" s="24"/>
      <c r="I94" s="24"/>
      <c r="J94" s="24"/>
      <c r="K94" s="15"/>
      <c r="L94" s="69"/>
      <c r="M94" s="69"/>
      <c r="N94" s="7"/>
      <c r="O94" s="44"/>
      <c r="P94" s="44"/>
      <c r="Q94" s="70"/>
      <c r="R94" s="36"/>
      <c r="S94" s="36"/>
      <c r="T94" s="38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0"/>
      <c r="AL94" s="54"/>
      <c r="AM94" s="54"/>
      <c r="AN94" s="54"/>
      <c r="AO94" s="54"/>
    </row>
    <row r="95" spans="1:41" s="20" customFormat="1" ht="15" customHeight="1">
      <c r="A95" s="49" t="s">
        <v>293</v>
      </c>
      <c r="B95" s="71" t="s">
        <v>19</v>
      </c>
      <c r="C95" s="27">
        <v>82</v>
      </c>
      <c r="D95" s="29" t="s">
        <v>19</v>
      </c>
      <c r="E95" s="47">
        <v>20621</v>
      </c>
      <c r="F95" s="51">
        <v>2506035.0900000003</v>
      </c>
      <c r="G95" s="24"/>
      <c r="H95" s="24"/>
      <c r="I95" s="24"/>
      <c r="J95" s="24"/>
      <c r="K95" s="34"/>
      <c r="N95" s="64"/>
      <c r="O95" s="53"/>
      <c r="P95" s="22"/>
      <c r="Q95" s="37"/>
      <c r="R95" s="65"/>
      <c r="S95" s="65"/>
      <c r="T95" s="66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67"/>
      <c r="AL95" s="41"/>
      <c r="AM95" s="41"/>
      <c r="AN95" s="41"/>
      <c r="AO95" s="41"/>
    </row>
    <row r="96" spans="1:41" s="1" customFormat="1" ht="37.5" customHeight="1">
      <c r="A96" s="59" t="s">
        <v>294</v>
      </c>
      <c r="B96" s="50" t="str">
        <f>D96</f>
        <v>случай лечения</v>
      </c>
      <c r="C96" s="27">
        <v>83</v>
      </c>
      <c r="D96" s="28" t="s">
        <v>19</v>
      </c>
      <c r="E96" s="32">
        <v>15410</v>
      </c>
      <c r="F96" s="46">
        <v>1360362.74</v>
      </c>
      <c r="G96" s="24"/>
      <c r="H96" s="24"/>
      <c r="I96" s="24"/>
      <c r="J96" s="24"/>
      <c r="K96" s="15"/>
      <c r="N96" s="7"/>
      <c r="O96" s="44"/>
      <c r="P96" s="5"/>
      <c r="Q96" s="70"/>
      <c r="R96" s="36"/>
      <c r="S96" s="36"/>
      <c r="T96" s="38"/>
      <c r="U96" s="44"/>
      <c r="V96" s="39"/>
      <c r="W96" s="39"/>
      <c r="X96" s="39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0"/>
      <c r="AL96" s="54"/>
      <c r="AM96" s="54"/>
      <c r="AN96" s="54"/>
      <c r="AO96" s="54"/>
    </row>
    <row r="97" spans="1:59" s="1" customFormat="1" ht="15" customHeight="1">
      <c r="A97" s="59" t="s">
        <v>295</v>
      </c>
      <c r="B97" s="50" t="str">
        <f>D97</f>
        <v>случай лечения</v>
      </c>
      <c r="C97" s="27">
        <v>84</v>
      </c>
      <c r="D97" s="28" t="s">
        <v>19</v>
      </c>
      <c r="E97" s="32">
        <v>2882</v>
      </c>
      <c r="F97" s="46">
        <v>881508.67</v>
      </c>
      <c r="G97" s="24"/>
      <c r="H97" s="24"/>
      <c r="I97" s="24"/>
      <c r="J97" s="24"/>
      <c r="K97" s="15"/>
      <c r="N97" s="7"/>
      <c r="O97" s="44"/>
      <c r="P97" s="5"/>
      <c r="Q97" s="70"/>
      <c r="R97" s="36"/>
      <c r="S97" s="36"/>
      <c r="T97" s="38"/>
      <c r="AK97" s="40"/>
    </row>
    <row r="98" spans="1:59" s="1" customFormat="1" ht="15" customHeight="1">
      <c r="A98" s="59" t="s">
        <v>296</v>
      </c>
      <c r="B98" s="50" t="str">
        <f>D98</f>
        <v>случай лечения</v>
      </c>
      <c r="C98" s="27">
        <v>85</v>
      </c>
      <c r="D98" s="28" t="s">
        <v>19</v>
      </c>
      <c r="E98" s="32">
        <v>40</v>
      </c>
      <c r="F98" s="46">
        <v>5579.62</v>
      </c>
      <c r="G98" s="24"/>
      <c r="H98" s="24"/>
      <c r="I98" s="24"/>
      <c r="J98" s="24"/>
      <c r="K98" s="15"/>
      <c r="N98" s="7"/>
      <c r="O98" s="44"/>
      <c r="P98" s="5"/>
      <c r="Q98" s="70"/>
      <c r="R98" s="36"/>
      <c r="S98" s="36"/>
      <c r="T98" s="38"/>
      <c r="AK98" s="40"/>
    </row>
    <row r="99" spans="1:59" s="1" customFormat="1" ht="33.75" customHeight="1">
      <c r="A99" s="59" t="s">
        <v>297</v>
      </c>
      <c r="B99" s="50" t="str">
        <f>D99</f>
        <v>случай лечения</v>
      </c>
      <c r="C99" s="27">
        <v>86</v>
      </c>
      <c r="D99" s="28" t="s">
        <v>19</v>
      </c>
      <c r="E99" s="32">
        <v>633</v>
      </c>
      <c r="F99" s="46">
        <v>78312.259999999995</v>
      </c>
      <c r="G99" s="24"/>
      <c r="H99" s="24"/>
      <c r="I99" s="24"/>
      <c r="J99" s="24"/>
      <c r="K99" s="15"/>
      <c r="N99" s="7"/>
      <c r="O99" s="44"/>
      <c r="P99" s="5"/>
      <c r="Q99" s="70"/>
      <c r="R99" s="36"/>
      <c r="S99" s="36"/>
      <c r="T99" s="38"/>
      <c r="AK99" s="40"/>
    </row>
    <row r="100" spans="1:59" s="1" customFormat="1" ht="15" customHeight="1">
      <c r="A100" s="72" t="s">
        <v>298</v>
      </c>
      <c r="B100" s="73" t="s">
        <v>19</v>
      </c>
      <c r="C100" s="74">
        <v>87</v>
      </c>
      <c r="D100" s="75" t="s">
        <v>19</v>
      </c>
      <c r="E100" s="76">
        <v>1656</v>
      </c>
      <c r="F100" s="77">
        <v>180271.8</v>
      </c>
      <c r="G100" s="24"/>
      <c r="H100" s="24"/>
      <c r="I100" s="24"/>
      <c r="J100" s="24"/>
      <c r="N100" s="7"/>
      <c r="Q100" s="70"/>
    </row>
    <row r="101" spans="1:59" s="79" customFormat="1" ht="12.75" customHeight="1">
      <c r="A101" s="11"/>
      <c r="B101" s="78"/>
      <c r="C101" s="78"/>
      <c r="D101" s="78"/>
      <c r="E101" s="78"/>
      <c r="F101" s="78"/>
      <c r="G101" s="78"/>
      <c r="H101" s="78"/>
      <c r="I101" s="78"/>
      <c r="J101" s="13"/>
      <c r="K101" s="13"/>
      <c r="L101" s="13"/>
      <c r="M101" s="13"/>
      <c r="P101" s="13"/>
      <c r="Q101" s="80"/>
      <c r="U101" s="11"/>
      <c r="V101" s="11"/>
      <c r="W101" s="81"/>
      <c r="AM101" s="82"/>
      <c r="AN101" s="82"/>
      <c r="AO101" s="82"/>
      <c r="AP101" s="82"/>
    </row>
    <row r="102" spans="1:59" s="42" customFormat="1" ht="12" customHeight="1">
      <c r="A102" s="83"/>
      <c r="B102" s="84"/>
      <c r="C102" s="78"/>
      <c r="D102" s="78"/>
      <c r="E102" s="78"/>
      <c r="F102" s="78"/>
      <c r="G102" s="78"/>
      <c r="H102" s="78"/>
      <c r="I102" s="78"/>
      <c r="L102" s="85"/>
      <c r="M102" s="44"/>
      <c r="P102" s="44"/>
      <c r="Q102" s="80"/>
      <c r="R102" s="11"/>
      <c r="S102" s="11"/>
      <c r="U102" s="81"/>
      <c r="V102" s="79"/>
      <c r="W102" s="86"/>
      <c r="Y102" s="79"/>
      <c r="Z102" s="79"/>
      <c r="AA102" s="87"/>
      <c r="AB102" s="87"/>
      <c r="AC102" s="87"/>
      <c r="AD102" s="87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</row>
    <row r="103" spans="1:59" s="42" customFormat="1" ht="13.5" customHeight="1">
      <c r="A103" s="83"/>
      <c r="B103" s="88"/>
      <c r="C103" s="78"/>
      <c r="D103" s="78"/>
      <c r="E103" s="78"/>
      <c r="F103" s="78"/>
      <c r="G103" s="78"/>
      <c r="H103" s="78"/>
      <c r="I103" s="78"/>
      <c r="J103" s="78"/>
      <c r="K103" s="78"/>
      <c r="L103" s="13"/>
      <c r="M103" s="13"/>
      <c r="N103" s="13"/>
      <c r="O103" s="13"/>
      <c r="Q103" s="80"/>
      <c r="R103" s="11"/>
      <c r="S103" s="79"/>
      <c r="U103" s="79"/>
      <c r="V103" s="79"/>
      <c r="W103" s="86"/>
      <c r="Y103" s="79"/>
      <c r="Z103" s="79"/>
      <c r="AA103" s="87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</row>
    <row r="104" spans="1:59" s="42" customFormat="1">
      <c r="A104" s="89"/>
      <c r="B104" s="78"/>
      <c r="C104" s="90"/>
      <c r="D104" s="78"/>
      <c r="E104" s="78"/>
      <c r="F104" s="78"/>
      <c r="G104" s="78"/>
      <c r="H104" s="13"/>
      <c r="I104" s="13"/>
      <c r="J104" s="13"/>
      <c r="K104" s="13"/>
      <c r="L104" s="13"/>
      <c r="M104" s="13"/>
      <c r="N104" s="13"/>
      <c r="O104" s="80"/>
      <c r="Q104" s="11"/>
      <c r="S104" s="79"/>
      <c r="U104" s="79"/>
      <c r="V104" s="79"/>
      <c r="W104" s="86"/>
      <c r="Y104" s="82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</row>
    <row r="105" spans="1:59" s="42" customFormat="1">
      <c r="A105" s="89"/>
      <c r="B105" s="78"/>
      <c r="C105" s="78"/>
      <c r="D105" s="78"/>
      <c r="E105" s="78"/>
      <c r="F105" s="78"/>
      <c r="G105" s="78"/>
      <c r="H105" s="13"/>
      <c r="I105" s="13"/>
      <c r="J105" s="13"/>
      <c r="K105" s="13"/>
      <c r="L105" s="13"/>
      <c r="M105" s="13"/>
      <c r="N105" s="13"/>
      <c r="O105" s="80"/>
      <c r="Q105" s="11"/>
      <c r="S105" s="19"/>
      <c r="U105" s="79"/>
      <c r="V105" s="79"/>
      <c r="W105" s="86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</row>
    <row r="106" spans="1:59" s="42" customFormat="1">
      <c r="A106" s="89"/>
      <c r="B106" s="78"/>
      <c r="C106" s="78"/>
      <c r="D106" s="78"/>
      <c r="E106" s="78"/>
      <c r="F106" s="78"/>
      <c r="G106" s="78"/>
      <c r="H106" s="13"/>
      <c r="I106" s="13"/>
      <c r="J106" s="13"/>
      <c r="K106" s="13"/>
      <c r="L106" s="13"/>
      <c r="M106" s="13"/>
      <c r="N106" s="13"/>
      <c r="O106" s="80"/>
      <c r="Q106" s="11"/>
      <c r="S106" s="19"/>
      <c r="T106" s="86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</row>
    <row r="107" spans="1:59" s="79" customFormat="1" ht="12.75" customHeight="1">
      <c r="A107" s="341" t="s">
        <v>20</v>
      </c>
      <c r="B107" s="341"/>
      <c r="C107" s="341"/>
      <c r="D107" s="341"/>
      <c r="E107" s="341"/>
      <c r="F107" s="341"/>
      <c r="G107" s="341"/>
      <c r="H107" s="341"/>
      <c r="I107" s="341"/>
      <c r="J107" s="341"/>
      <c r="K107" s="341"/>
      <c r="L107" s="341"/>
      <c r="M107" s="341"/>
      <c r="N107" s="341"/>
      <c r="O107" s="341"/>
      <c r="P107" s="341"/>
      <c r="Q107" s="341"/>
      <c r="R107" s="341"/>
      <c r="S107" s="341"/>
      <c r="T107" s="341"/>
      <c r="U107" s="19"/>
    </row>
    <row r="108" spans="1:59" s="79" customFormat="1" ht="12.75" customHeight="1">
      <c r="A108" s="18"/>
      <c r="B108" s="18"/>
      <c r="C108" s="18"/>
      <c r="D108" s="18"/>
      <c r="E108" s="18"/>
      <c r="F108" s="18"/>
      <c r="G108" s="18"/>
      <c r="H108" s="19"/>
      <c r="I108" s="19"/>
      <c r="J108" s="19"/>
      <c r="K108" s="19"/>
      <c r="L108" s="19"/>
      <c r="M108" s="19"/>
      <c r="N108" s="19"/>
      <c r="O108" s="19"/>
      <c r="P108" s="11"/>
      <c r="Q108" s="19"/>
      <c r="R108" s="19"/>
      <c r="S108" s="19"/>
      <c r="T108" s="19"/>
      <c r="U108" s="19"/>
    </row>
    <row r="109" spans="1:59" s="91" customFormat="1">
      <c r="A109" s="91" t="s">
        <v>21</v>
      </c>
      <c r="H109" s="78"/>
      <c r="I109" s="78"/>
      <c r="J109" s="78"/>
      <c r="K109" s="78"/>
      <c r="L109" s="78"/>
      <c r="M109" s="78"/>
      <c r="N109" s="78"/>
      <c r="O109" s="78"/>
      <c r="P109" s="92"/>
      <c r="Q109" s="92"/>
      <c r="R109" s="92"/>
    </row>
    <row r="110" spans="1:59" s="91" customFormat="1">
      <c r="H110" s="78"/>
      <c r="I110" s="78"/>
      <c r="J110" s="78"/>
      <c r="K110" s="78"/>
      <c r="L110" s="78"/>
      <c r="M110" s="78"/>
      <c r="N110" s="78"/>
      <c r="O110" s="78"/>
      <c r="P110" s="92"/>
      <c r="Q110" s="92"/>
      <c r="R110" s="92"/>
    </row>
    <row r="111" spans="1:59" s="91" customFormat="1" ht="12" customHeight="1">
      <c r="A111" s="93"/>
      <c r="B111" s="357" t="s">
        <v>22</v>
      </c>
      <c r="C111" s="359" t="s">
        <v>23</v>
      </c>
      <c r="D111" s="360"/>
      <c r="E111" s="94"/>
      <c r="F111" s="94"/>
    </row>
    <row r="112" spans="1:59" s="91" customFormat="1" ht="66.75" customHeight="1">
      <c r="A112" s="95" t="s">
        <v>24</v>
      </c>
      <c r="B112" s="358"/>
      <c r="C112" s="75" t="s">
        <v>25</v>
      </c>
      <c r="D112" s="96" t="s">
        <v>26</v>
      </c>
      <c r="E112" s="13"/>
      <c r="F112" s="13"/>
    </row>
    <row r="113" spans="1:52" s="91" customFormat="1">
      <c r="A113" s="97" t="s">
        <v>27</v>
      </c>
      <c r="B113" s="98">
        <v>1375756.9500000002</v>
      </c>
      <c r="C113" s="99">
        <v>1366858.56</v>
      </c>
      <c r="D113" s="100">
        <v>8898.39</v>
      </c>
      <c r="E113" s="54"/>
      <c r="F113" s="54"/>
    </row>
    <row r="114" spans="1:52" s="91" customFormat="1">
      <c r="A114" s="101" t="s">
        <v>28</v>
      </c>
      <c r="B114" s="102">
        <v>72230</v>
      </c>
      <c r="C114" s="103">
        <v>72154</v>
      </c>
      <c r="D114" s="104">
        <v>76</v>
      </c>
      <c r="E114" s="44"/>
      <c r="F114" s="44"/>
    </row>
    <row r="115" spans="1:52" s="91" customFormat="1">
      <c r="A115" s="1"/>
      <c r="B115" s="105"/>
      <c r="C115" s="106"/>
    </row>
    <row r="116" spans="1:52" s="91" customFormat="1">
      <c r="B116" s="105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6"/>
    </row>
    <row r="117" spans="1:52" s="91" customFormat="1">
      <c r="A117" s="108"/>
      <c r="B117" s="109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4"/>
      <c r="N117" s="64"/>
      <c r="O117" s="64"/>
      <c r="P117" s="64"/>
      <c r="Q117" s="64"/>
    </row>
    <row r="118" spans="1:52" s="91" customFormat="1" ht="16.5" customHeight="1">
      <c r="A118" s="6"/>
      <c r="B118" s="110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69"/>
    </row>
    <row r="119" spans="1:52" ht="13.5" customHeight="1">
      <c r="A119" s="111"/>
      <c r="B119" s="112"/>
      <c r="R119" s="342"/>
      <c r="S119" s="342"/>
      <c r="T119" s="342"/>
      <c r="U119" s="342"/>
      <c r="V119" s="342"/>
      <c r="W119" s="342"/>
      <c r="X119" s="342"/>
      <c r="Y119" s="22"/>
      <c r="Z119" s="111"/>
      <c r="AA119" s="111"/>
      <c r="AB119" s="22"/>
    </row>
    <row r="120" spans="1:52" ht="23.25" customHeight="1">
      <c r="A120" s="91" t="s">
        <v>29</v>
      </c>
      <c r="B120" s="114"/>
      <c r="C120" s="115"/>
      <c r="D120" s="116"/>
      <c r="E120" s="115"/>
      <c r="F120" s="115"/>
      <c r="G120" s="11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</row>
    <row r="121" spans="1:52" ht="20.25" customHeight="1">
      <c r="A121" s="13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1"/>
      <c r="M121" s="111"/>
      <c r="N121" s="111"/>
      <c r="O121" s="111"/>
      <c r="P121" s="111"/>
      <c r="Q121" s="118"/>
      <c r="R121" s="118"/>
      <c r="S121" s="118"/>
      <c r="T121" s="118"/>
      <c r="U121" s="118"/>
      <c r="V121" s="111"/>
      <c r="W121" s="111"/>
      <c r="X121" s="113"/>
      <c r="Y121" s="113"/>
      <c r="Z121" s="113"/>
      <c r="AA121" s="113"/>
      <c r="AB121" s="113"/>
    </row>
    <row r="122" spans="1:52" ht="33.75" customHeight="1">
      <c r="A122" s="361" t="s">
        <v>30</v>
      </c>
      <c r="B122" s="364" t="s">
        <v>31</v>
      </c>
      <c r="C122" s="365"/>
      <c r="D122" s="366"/>
      <c r="E122" s="365" t="s">
        <v>32</v>
      </c>
      <c r="F122" s="366"/>
      <c r="G122" s="349" t="s">
        <v>33</v>
      </c>
      <c r="H122" s="367"/>
      <c r="I122" s="364" t="s">
        <v>34</v>
      </c>
      <c r="J122" s="366"/>
      <c r="K122" s="349" t="s">
        <v>35</v>
      </c>
      <c r="L122" s="367"/>
      <c r="M122" s="364" t="s">
        <v>36</v>
      </c>
      <c r="N122" s="366"/>
      <c r="O122" s="364" t="s">
        <v>37</v>
      </c>
      <c r="P122" s="365"/>
      <c r="Q122" s="364" t="s">
        <v>38</v>
      </c>
      <c r="R122" s="366"/>
      <c r="S122" s="364"/>
      <c r="T122" s="366"/>
      <c r="U122" s="384" t="s">
        <v>39</v>
      </c>
      <c r="V122" s="385"/>
      <c r="W122" s="386"/>
      <c r="X122" s="113"/>
      <c r="Y122" s="113"/>
      <c r="Z122" s="113"/>
      <c r="AA122" s="113"/>
      <c r="AB122" s="113"/>
      <c r="AK122" s="368"/>
      <c r="AL122" s="368"/>
      <c r="AM122" s="368"/>
      <c r="AN122" s="368"/>
      <c r="AO122" s="368"/>
      <c r="AP122" s="368"/>
      <c r="AQ122" s="368"/>
      <c r="AR122" s="368"/>
      <c r="AS122" s="368"/>
      <c r="AT122" s="368"/>
      <c r="AU122" s="368"/>
      <c r="AV122" s="368"/>
      <c r="AW122" s="368"/>
    </row>
    <row r="123" spans="1:52" ht="27.75" customHeight="1">
      <c r="A123" s="362"/>
      <c r="B123" s="369" t="s">
        <v>40</v>
      </c>
      <c r="C123" s="370"/>
      <c r="D123" s="120" t="s">
        <v>41</v>
      </c>
      <c r="E123" s="121" t="s">
        <v>40</v>
      </c>
      <c r="F123" s="121" t="s">
        <v>41</v>
      </c>
      <c r="G123" s="122" t="s">
        <v>40</v>
      </c>
      <c r="H123" s="123" t="s">
        <v>41</v>
      </c>
      <c r="I123" s="121" t="s">
        <v>40</v>
      </c>
      <c r="J123" s="121" t="s">
        <v>41</v>
      </c>
      <c r="K123" s="122" t="s">
        <v>40</v>
      </c>
      <c r="L123" s="123" t="s">
        <v>41</v>
      </c>
      <c r="M123" s="124" t="s">
        <v>40</v>
      </c>
      <c r="N123" s="125" t="s">
        <v>41</v>
      </c>
      <c r="O123" s="126" t="s">
        <v>40</v>
      </c>
      <c r="P123" s="127" t="s">
        <v>41</v>
      </c>
      <c r="Q123" s="119" t="s">
        <v>40</v>
      </c>
      <c r="R123" s="128" t="s">
        <v>41</v>
      </c>
      <c r="S123" s="119" t="s">
        <v>40</v>
      </c>
      <c r="T123" s="128" t="s">
        <v>41</v>
      </c>
      <c r="U123" s="371" t="s">
        <v>42</v>
      </c>
      <c r="V123" s="372"/>
      <c r="W123" s="129" t="s">
        <v>43</v>
      </c>
      <c r="X123" s="113"/>
      <c r="Y123" s="113"/>
      <c r="Z123" s="113"/>
      <c r="AA123" s="113"/>
      <c r="AB123" s="113"/>
    </row>
    <row r="124" spans="1:52" ht="90.75" customHeight="1">
      <c r="A124" s="363"/>
      <c r="B124" s="130" t="s">
        <v>44</v>
      </c>
      <c r="C124" s="131" t="s">
        <v>45</v>
      </c>
      <c r="D124" s="96" t="s">
        <v>46</v>
      </c>
      <c r="E124" s="132" t="s">
        <v>13</v>
      </c>
      <c r="F124" s="13" t="s">
        <v>46</v>
      </c>
      <c r="G124" s="130" t="s">
        <v>14</v>
      </c>
      <c r="H124" s="125" t="s">
        <v>46</v>
      </c>
      <c r="I124" s="130" t="s">
        <v>13</v>
      </c>
      <c r="J124" s="13" t="s">
        <v>46</v>
      </c>
      <c r="K124" s="130" t="s">
        <v>13</v>
      </c>
      <c r="L124" s="125" t="s">
        <v>46</v>
      </c>
      <c r="M124" s="124" t="s">
        <v>14</v>
      </c>
      <c r="N124" s="125" t="s">
        <v>46</v>
      </c>
      <c r="O124" s="132" t="s">
        <v>15</v>
      </c>
      <c r="P124" s="133" t="s">
        <v>46</v>
      </c>
      <c r="Q124" s="74" t="s">
        <v>13</v>
      </c>
      <c r="R124" s="134" t="s">
        <v>46</v>
      </c>
      <c r="S124" s="74" t="s">
        <v>14</v>
      </c>
      <c r="T124" s="134" t="s">
        <v>46</v>
      </c>
      <c r="U124" s="135" t="s">
        <v>47</v>
      </c>
      <c r="V124" s="136" t="s">
        <v>48</v>
      </c>
      <c r="W124" s="137" t="s">
        <v>46</v>
      </c>
      <c r="X124" s="113"/>
      <c r="Y124" s="138"/>
      <c r="Z124" s="138"/>
      <c r="AA124" s="138"/>
      <c r="AB124" s="138"/>
      <c r="AC124" s="138"/>
      <c r="AT124" s="138"/>
      <c r="AU124" s="138"/>
    </row>
    <row r="125" spans="1:52" ht="12.75" customHeight="1">
      <c r="A125" s="139"/>
      <c r="B125" s="140"/>
      <c r="C125" s="141"/>
      <c r="D125" s="142"/>
      <c r="E125" s="143"/>
      <c r="F125" s="143"/>
      <c r="G125" s="144"/>
      <c r="H125" s="145"/>
      <c r="I125" s="146"/>
      <c r="J125" s="146"/>
      <c r="K125" s="144"/>
      <c r="L125" s="145"/>
      <c r="M125" s="144"/>
      <c r="N125" s="145"/>
      <c r="O125" s="147"/>
      <c r="P125" s="148"/>
      <c r="Q125" s="144"/>
      <c r="R125" s="145"/>
      <c r="S125" s="144"/>
      <c r="T125" s="145"/>
      <c r="U125" s="149"/>
      <c r="V125" s="150"/>
      <c r="W125" s="151"/>
      <c r="X125" s="113"/>
      <c r="Y125" s="113"/>
      <c r="Z125" s="113"/>
      <c r="AA125" s="113"/>
      <c r="AB125" s="113"/>
      <c r="AF125" s="152"/>
      <c r="AG125" s="152"/>
      <c r="AH125" s="152"/>
      <c r="AI125" s="152"/>
      <c r="AJ125" s="152"/>
      <c r="AO125" s="152"/>
      <c r="AP125" s="152"/>
      <c r="AQ125" s="152"/>
      <c r="AR125" s="152"/>
      <c r="AS125" s="152"/>
      <c r="AV125" s="153"/>
      <c r="AW125" s="153"/>
      <c r="AX125" s="138"/>
    </row>
    <row r="126" spans="1:52">
      <c r="A126" s="154" t="s">
        <v>49</v>
      </c>
      <c r="B126" s="155">
        <v>0</v>
      </c>
      <c r="C126" s="156">
        <v>0</v>
      </c>
      <c r="D126" s="157">
        <v>0</v>
      </c>
      <c r="E126" s="158">
        <v>0</v>
      </c>
      <c r="F126" s="158">
        <v>0</v>
      </c>
      <c r="G126" s="155">
        <v>11513</v>
      </c>
      <c r="H126" s="159">
        <v>19574.439999999999</v>
      </c>
      <c r="I126" s="160">
        <v>1977</v>
      </c>
      <c r="J126" s="160">
        <v>6135.74</v>
      </c>
      <c r="K126" s="155">
        <v>4625</v>
      </c>
      <c r="L126" s="159">
        <v>70004.690000000017</v>
      </c>
      <c r="M126" s="155">
        <v>612</v>
      </c>
      <c r="N126" s="159">
        <v>2972.7400000000002</v>
      </c>
      <c r="O126" s="155">
        <v>5926</v>
      </c>
      <c r="P126" s="161">
        <v>49918.219999999994</v>
      </c>
      <c r="Q126" s="162">
        <v>0</v>
      </c>
      <c r="R126" s="163">
        <v>0</v>
      </c>
      <c r="S126" s="162">
        <v>0</v>
      </c>
      <c r="T126" s="163">
        <v>0</v>
      </c>
      <c r="U126" s="164">
        <v>18727</v>
      </c>
      <c r="V126" s="165">
        <v>5926</v>
      </c>
      <c r="W126" s="166">
        <v>148605.82999999996</v>
      </c>
      <c r="X126" s="113"/>
      <c r="Y126" s="167"/>
      <c r="Z126" s="113"/>
      <c r="AA126" s="113"/>
      <c r="AB126" s="167"/>
      <c r="AC126" s="168"/>
      <c r="AD126" s="169"/>
      <c r="AE126" s="167"/>
      <c r="AF126" s="152"/>
      <c r="AG126" s="152"/>
      <c r="AH126" s="152"/>
      <c r="AI126" s="152"/>
      <c r="AJ126" s="152"/>
      <c r="AO126" s="152"/>
      <c r="AP126" s="152"/>
      <c r="AQ126" s="152"/>
      <c r="AR126" s="152"/>
      <c r="AS126" s="152"/>
      <c r="AZ126" s="170"/>
    </row>
    <row r="127" spans="1:52">
      <c r="A127" s="154" t="s">
        <v>50</v>
      </c>
      <c r="B127" s="171">
        <v>1039</v>
      </c>
      <c r="C127" s="172">
        <v>55483</v>
      </c>
      <c r="D127" s="173">
        <v>487892.79000000004</v>
      </c>
      <c r="E127" s="174">
        <v>0</v>
      </c>
      <c r="F127" s="174">
        <v>0</v>
      </c>
      <c r="G127" s="171">
        <v>195365</v>
      </c>
      <c r="H127" s="175">
        <v>493778.54000000004</v>
      </c>
      <c r="I127" s="176">
        <v>0</v>
      </c>
      <c r="J127" s="176">
        <v>0</v>
      </c>
      <c r="K127" s="171">
        <v>40</v>
      </c>
      <c r="L127" s="175">
        <v>504.34000000000003</v>
      </c>
      <c r="M127" s="171">
        <v>51203</v>
      </c>
      <c r="N127" s="173">
        <v>219796.2</v>
      </c>
      <c r="O127" s="171">
        <v>61086</v>
      </c>
      <c r="P127" s="177">
        <v>866866.71</v>
      </c>
      <c r="Q127" s="171">
        <v>0</v>
      </c>
      <c r="R127" s="173">
        <v>0</v>
      </c>
      <c r="S127" s="171">
        <v>0</v>
      </c>
      <c r="T127" s="173">
        <v>0</v>
      </c>
      <c r="U127" s="178">
        <v>303130</v>
      </c>
      <c r="V127" s="179">
        <v>61086</v>
      </c>
      <c r="W127" s="180">
        <v>2068838.5799999998</v>
      </c>
      <c r="X127" s="113"/>
      <c r="Y127" s="113"/>
      <c r="Z127" s="113"/>
      <c r="AA127" s="113"/>
      <c r="AB127" s="167"/>
      <c r="AC127" s="168"/>
      <c r="AD127" s="169"/>
      <c r="AE127" s="167"/>
      <c r="AF127" s="181"/>
      <c r="AG127" s="152"/>
      <c r="AH127" s="152"/>
      <c r="AI127" s="152"/>
      <c r="AJ127" s="152"/>
      <c r="AO127" s="152"/>
      <c r="AP127" s="152"/>
      <c r="AQ127" s="152"/>
      <c r="AR127" s="152"/>
      <c r="AS127" s="152"/>
      <c r="AY127" s="182"/>
      <c r="AZ127" s="170"/>
    </row>
    <row r="128" spans="1:52">
      <c r="A128" s="154" t="s">
        <v>51</v>
      </c>
      <c r="B128" s="171">
        <v>113030</v>
      </c>
      <c r="C128" s="172">
        <v>19407</v>
      </c>
      <c r="D128" s="173">
        <v>924494.84</v>
      </c>
      <c r="E128" s="174">
        <v>9401</v>
      </c>
      <c r="F128" s="174">
        <v>110612.36</v>
      </c>
      <c r="G128" s="171">
        <v>183249</v>
      </c>
      <c r="H128" s="173">
        <v>390208.14999999997</v>
      </c>
      <c r="I128" s="174">
        <v>32841</v>
      </c>
      <c r="J128" s="174">
        <v>112723.13999999998</v>
      </c>
      <c r="K128" s="171">
        <v>27829</v>
      </c>
      <c r="L128" s="173">
        <v>331042.91000000015</v>
      </c>
      <c r="M128" s="171">
        <v>24710</v>
      </c>
      <c r="N128" s="173">
        <v>105981.04999999999</v>
      </c>
      <c r="O128" s="171">
        <v>101730</v>
      </c>
      <c r="P128" s="177">
        <v>1035947.5800000002</v>
      </c>
      <c r="Q128" s="171">
        <v>3357</v>
      </c>
      <c r="R128" s="173">
        <v>14479.84</v>
      </c>
      <c r="S128" s="171">
        <v>0</v>
      </c>
      <c r="T128" s="173">
        <v>0</v>
      </c>
      <c r="U128" s="178">
        <v>413824</v>
      </c>
      <c r="V128" s="179">
        <v>101730</v>
      </c>
      <c r="W128" s="180">
        <v>3025489.8699999996</v>
      </c>
      <c r="X128" s="113"/>
      <c r="Y128" s="113"/>
      <c r="Z128" s="113"/>
      <c r="AA128" s="113"/>
      <c r="AB128" s="167"/>
      <c r="AC128" s="168"/>
      <c r="AD128" s="169"/>
      <c r="AE128" s="167"/>
      <c r="AF128" s="181"/>
      <c r="AG128" s="152"/>
      <c r="AH128" s="152"/>
      <c r="AI128" s="152"/>
      <c r="AJ128" s="152"/>
      <c r="AO128" s="152"/>
      <c r="AP128" s="152"/>
      <c r="AQ128" s="152"/>
      <c r="AR128" s="152"/>
      <c r="AS128" s="152"/>
      <c r="AY128" s="182"/>
      <c r="AZ128" s="170"/>
    </row>
    <row r="129" spans="1:52">
      <c r="A129" s="154" t="s">
        <v>52</v>
      </c>
      <c r="B129" s="171">
        <v>0</v>
      </c>
      <c r="C129" s="172">
        <v>0</v>
      </c>
      <c r="D129" s="173">
        <v>0</v>
      </c>
      <c r="E129" s="174">
        <v>0</v>
      </c>
      <c r="F129" s="174">
        <v>0</v>
      </c>
      <c r="G129" s="171">
        <v>16554</v>
      </c>
      <c r="H129" s="173">
        <v>35038.980000000003</v>
      </c>
      <c r="I129" s="174">
        <v>1613</v>
      </c>
      <c r="J129" s="174">
        <v>8304.17</v>
      </c>
      <c r="K129" s="171">
        <v>2496</v>
      </c>
      <c r="L129" s="173">
        <v>20660.570000000003</v>
      </c>
      <c r="M129" s="171">
        <v>2</v>
      </c>
      <c r="N129" s="173">
        <v>10.97</v>
      </c>
      <c r="O129" s="171">
        <v>12937</v>
      </c>
      <c r="P129" s="177">
        <v>103610.87</v>
      </c>
      <c r="Q129" s="171">
        <v>0</v>
      </c>
      <c r="R129" s="173">
        <v>0</v>
      </c>
      <c r="S129" s="171">
        <v>0</v>
      </c>
      <c r="T129" s="173">
        <v>0</v>
      </c>
      <c r="U129" s="178">
        <v>20665</v>
      </c>
      <c r="V129" s="179">
        <v>12937</v>
      </c>
      <c r="W129" s="180">
        <v>167625.55999999997</v>
      </c>
      <c r="X129" s="113"/>
      <c r="Y129" s="113"/>
      <c r="Z129" s="113"/>
      <c r="AA129" s="113"/>
      <c r="AB129" s="167"/>
      <c r="AC129" s="168"/>
      <c r="AD129" s="169"/>
      <c r="AE129" s="167"/>
      <c r="AF129" s="181"/>
      <c r="AG129" s="152"/>
      <c r="AH129" s="152"/>
      <c r="AI129" s="152"/>
      <c r="AJ129" s="152"/>
      <c r="AO129" s="152"/>
      <c r="AP129" s="152"/>
      <c r="AQ129" s="152"/>
      <c r="AR129" s="152"/>
      <c r="AS129" s="152"/>
      <c r="AY129" s="182"/>
      <c r="AZ129" s="170"/>
    </row>
    <row r="130" spans="1:52">
      <c r="A130" s="154" t="s">
        <v>53</v>
      </c>
      <c r="B130" s="171">
        <v>0</v>
      </c>
      <c r="C130" s="172">
        <v>0</v>
      </c>
      <c r="D130" s="173">
        <v>0</v>
      </c>
      <c r="E130" s="174">
        <v>0</v>
      </c>
      <c r="F130" s="174">
        <v>0</v>
      </c>
      <c r="G130" s="171">
        <v>3002</v>
      </c>
      <c r="H130" s="173">
        <v>6624.93</v>
      </c>
      <c r="I130" s="174">
        <v>0</v>
      </c>
      <c r="J130" s="174">
        <v>0</v>
      </c>
      <c r="K130" s="171">
        <v>0</v>
      </c>
      <c r="L130" s="173">
        <v>0</v>
      </c>
      <c r="M130" s="171">
        <v>0</v>
      </c>
      <c r="N130" s="173">
        <v>0</v>
      </c>
      <c r="O130" s="171">
        <v>1808</v>
      </c>
      <c r="P130" s="177">
        <v>20251.939999999999</v>
      </c>
      <c r="Q130" s="171">
        <v>0</v>
      </c>
      <c r="R130" s="173">
        <v>0</v>
      </c>
      <c r="S130" s="171">
        <v>0</v>
      </c>
      <c r="T130" s="173">
        <v>0</v>
      </c>
      <c r="U130" s="178">
        <v>3002</v>
      </c>
      <c r="V130" s="179">
        <v>1808</v>
      </c>
      <c r="W130" s="180">
        <v>26876.870000000003</v>
      </c>
      <c r="X130" s="113"/>
      <c r="Y130" s="183"/>
      <c r="Z130" s="113"/>
      <c r="AA130" s="113"/>
      <c r="AB130" s="167"/>
      <c r="AC130" s="168"/>
      <c r="AD130" s="169"/>
      <c r="AE130" s="167"/>
      <c r="AF130" s="181"/>
      <c r="AG130" s="152"/>
      <c r="AH130" s="152"/>
      <c r="AI130" s="152"/>
      <c r="AJ130" s="152"/>
      <c r="AO130" s="152"/>
      <c r="AP130" s="152"/>
      <c r="AQ130" s="152"/>
      <c r="AR130" s="152"/>
      <c r="AS130" s="152"/>
      <c r="AY130" s="182"/>
      <c r="AZ130" s="170"/>
    </row>
    <row r="131" spans="1:52">
      <c r="A131" s="154" t="s">
        <v>54</v>
      </c>
      <c r="B131" s="171">
        <v>0</v>
      </c>
      <c r="C131" s="172">
        <v>0</v>
      </c>
      <c r="D131" s="173">
        <v>0</v>
      </c>
      <c r="E131" s="174">
        <v>0</v>
      </c>
      <c r="F131" s="174">
        <v>0</v>
      </c>
      <c r="G131" s="171">
        <v>27935</v>
      </c>
      <c r="H131" s="173">
        <v>66228.290000000008</v>
      </c>
      <c r="I131" s="174">
        <v>0</v>
      </c>
      <c r="J131" s="174">
        <v>0</v>
      </c>
      <c r="K131" s="171">
        <v>43</v>
      </c>
      <c r="L131" s="173">
        <v>189.74</v>
      </c>
      <c r="M131" s="171">
        <v>1442</v>
      </c>
      <c r="N131" s="173">
        <v>7270.6799999999994</v>
      </c>
      <c r="O131" s="171">
        <v>11186</v>
      </c>
      <c r="P131" s="177">
        <v>90384.849999999991</v>
      </c>
      <c r="Q131" s="171">
        <v>0</v>
      </c>
      <c r="R131" s="173">
        <v>0</v>
      </c>
      <c r="S131" s="171">
        <v>0</v>
      </c>
      <c r="T131" s="173">
        <v>0</v>
      </c>
      <c r="U131" s="178">
        <v>29420</v>
      </c>
      <c r="V131" s="179">
        <v>11186</v>
      </c>
      <c r="W131" s="180">
        <v>164073.56</v>
      </c>
      <c r="X131" s="113"/>
      <c r="Y131" s="183"/>
      <c r="Z131" s="113"/>
      <c r="AA131" s="113"/>
      <c r="AB131" s="167"/>
      <c r="AC131" s="168"/>
      <c r="AD131" s="169"/>
      <c r="AE131" s="167"/>
      <c r="AF131" s="181"/>
      <c r="AG131" s="152"/>
      <c r="AH131" s="152"/>
      <c r="AI131" s="152"/>
      <c r="AJ131" s="152"/>
      <c r="AO131" s="152"/>
      <c r="AP131" s="152"/>
      <c r="AQ131" s="152"/>
      <c r="AR131" s="152"/>
      <c r="AS131" s="152"/>
      <c r="AY131" s="182"/>
      <c r="AZ131" s="170"/>
    </row>
    <row r="132" spans="1:52">
      <c r="A132" s="154" t="s">
        <v>55</v>
      </c>
      <c r="B132" s="171">
        <v>0</v>
      </c>
      <c r="C132" s="172">
        <v>0</v>
      </c>
      <c r="D132" s="173">
        <v>0</v>
      </c>
      <c r="E132" s="174">
        <v>0</v>
      </c>
      <c r="F132" s="174">
        <v>0</v>
      </c>
      <c r="G132" s="171">
        <v>5927</v>
      </c>
      <c r="H132" s="173">
        <v>8007.7100000000009</v>
      </c>
      <c r="I132" s="174">
        <v>0</v>
      </c>
      <c r="J132" s="174">
        <v>0</v>
      </c>
      <c r="K132" s="171">
        <v>178</v>
      </c>
      <c r="L132" s="173">
        <v>958.37</v>
      </c>
      <c r="M132" s="171">
        <v>1530</v>
      </c>
      <c r="N132" s="173">
        <v>6566.2199999999993</v>
      </c>
      <c r="O132" s="171">
        <v>6839</v>
      </c>
      <c r="P132" s="177">
        <v>47077.279999999992</v>
      </c>
      <c r="Q132" s="171">
        <v>0</v>
      </c>
      <c r="R132" s="173">
        <v>0</v>
      </c>
      <c r="S132" s="171">
        <v>0</v>
      </c>
      <c r="T132" s="173">
        <v>0</v>
      </c>
      <c r="U132" s="178">
        <v>7635</v>
      </c>
      <c r="V132" s="179">
        <v>6839</v>
      </c>
      <c r="W132" s="180">
        <v>62609.579999999994</v>
      </c>
      <c r="X132" s="113"/>
      <c r="Y132" s="113"/>
      <c r="Z132" s="113"/>
      <c r="AA132" s="113"/>
      <c r="AB132" s="167"/>
      <c r="AC132" s="168"/>
      <c r="AD132" s="169"/>
      <c r="AE132" s="167"/>
      <c r="AF132" s="181"/>
      <c r="AG132" s="152"/>
      <c r="AH132" s="152"/>
      <c r="AI132" s="152"/>
      <c r="AJ132" s="152"/>
      <c r="AO132" s="152"/>
      <c r="AP132" s="152"/>
      <c r="AQ132" s="152"/>
      <c r="AR132" s="152"/>
      <c r="AS132" s="152"/>
      <c r="AY132" s="182"/>
      <c r="AZ132" s="170"/>
    </row>
    <row r="133" spans="1:52">
      <c r="A133" s="154" t="s">
        <v>56</v>
      </c>
      <c r="B133" s="171">
        <v>4228</v>
      </c>
      <c r="C133" s="172">
        <v>0</v>
      </c>
      <c r="D133" s="173">
        <v>11706.640000000001</v>
      </c>
      <c r="E133" s="174">
        <v>0</v>
      </c>
      <c r="F133" s="174">
        <v>0</v>
      </c>
      <c r="G133" s="171">
        <v>22705</v>
      </c>
      <c r="H133" s="173">
        <v>68535.249999999985</v>
      </c>
      <c r="I133" s="174">
        <v>0</v>
      </c>
      <c r="J133" s="174">
        <v>0</v>
      </c>
      <c r="K133" s="171">
        <v>101</v>
      </c>
      <c r="L133" s="173">
        <v>451.54</v>
      </c>
      <c r="M133" s="171">
        <v>4207</v>
      </c>
      <c r="N133" s="173">
        <v>19126.770000000004</v>
      </c>
      <c r="O133" s="171">
        <v>13271</v>
      </c>
      <c r="P133" s="177">
        <v>134331.03999999998</v>
      </c>
      <c r="Q133" s="171">
        <v>0</v>
      </c>
      <c r="R133" s="173">
        <v>0</v>
      </c>
      <c r="S133" s="171">
        <v>0</v>
      </c>
      <c r="T133" s="173">
        <v>0</v>
      </c>
      <c r="U133" s="178">
        <v>31241</v>
      </c>
      <c r="V133" s="179">
        <v>13271</v>
      </c>
      <c r="W133" s="180">
        <v>234151.23999999993</v>
      </c>
      <c r="X133" s="113"/>
      <c r="Y133" s="113"/>
      <c r="Z133" s="113"/>
      <c r="AA133" s="113"/>
      <c r="AB133" s="167"/>
      <c r="AC133" s="168"/>
      <c r="AD133" s="169"/>
      <c r="AE133" s="167"/>
      <c r="AF133" s="181"/>
      <c r="AG133" s="152"/>
      <c r="AH133" s="152"/>
      <c r="AI133" s="152"/>
      <c r="AJ133" s="152"/>
      <c r="AO133" s="152"/>
      <c r="AP133" s="152"/>
      <c r="AQ133" s="152"/>
      <c r="AR133" s="152"/>
      <c r="AS133" s="152"/>
      <c r="AY133" s="182"/>
      <c r="AZ133" s="170"/>
    </row>
    <row r="134" spans="1:52">
      <c r="A134" s="154" t="s">
        <v>57</v>
      </c>
      <c r="B134" s="171">
        <v>16245</v>
      </c>
      <c r="C134" s="172">
        <v>0</v>
      </c>
      <c r="D134" s="173">
        <v>44775.710000000006</v>
      </c>
      <c r="E134" s="174">
        <v>0</v>
      </c>
      <c r="F134" s="174">
        <v>0</v>
      </c>
      <c r="G134" s="171">
        <v>5603</v>
      </c>
      <c r="H134" s="173">
        <v>4819.7200000000012</v>
      </c>
      <c r="I134" s="174">
        <v>0</v>
      </c>
      <c r="J134" s="174">
        <v>0</v>
      </c>
      <c r="K134" s="171">
        <v>1</v>
      </c>
      <c r="L134" s="173">
        <v>4.41</v>
      </c>
      <c r="M134" s="171">
        <v>1205</v>
      </c>
      <c r="N134" s="173">
        <v>4431.37</v>
      </c>
      <c r="O134" s="171">
        <v>5129</v>
      </c>
      <c r="P134" s="177">
        <v>19646.899999999998</v>
      </c>
      <c r="Q134" s="171">
        <v>0</v>
      </c>
      <c r="R134" s="173">
        <v>0</v>
      </c>
      <c r="S134" s="171">
        <v>0</v>
      </c>
      <c r="T134" s="173">
        <v>0</v>
      </c>
      <c r="U134" s="178">
        <v>23054</v>
      </c>
      <c r="V134" s="179">
        <v>5129</v>
      </c>
      <c r="W134" s="180">
        <v>73678.11</v>
      </c>
      <c r="X134" s="113"/>
      <c r="Y134" s="113"/>
      <c r="Z134" s="113"/>
      <c r="AA134" s="113"/>
      <c r="AB134" s="167"/>
      <c r="AC134" s="168"/>
      <c r="AD134" s="169"/>
      <c r="AE134" s="167"/>
      <c r="AF134" s="181"/>
      <c r="AG134" s="152"/>
      <c r="AH134" s="152"/>
      <c r="AI134" s="152"/>
      <c r="AJ134" s="152"/>
      <c r="AO134" s="152"/>
      <c r="AP134" s="152"/>
      <c r="AQ134" s="152"/>
      <c r="AR134" s="152"/>
      <c r="AS134" s="152"/>
      <c r="AY134" s="182"/>
      <c r="AZ134" s="170"/>
    </row>
    <row r="135" spans="1:52">
      <c r="A135" s="154" t="s">
        <v>58</v>
      </c>
      <c r="B135" s="171">
        <v>0</v>
      </c>
      <c r="C135" s="172">
        <v>0</v>
      </c>
      <c r="D135" s="173">
        <v>0</v>
      </c>
      <c r="E135" s="174">
        <v>0</v>
      </c>
      <c r="F135" s="174">
        <v>0</v>
      </c>
      <c r="G135" s="171">
        <v>1072</v>
      </c>
      <c r="H135" s="173">
        <v>827.17000000000007</v>
      </c>
      <c r="I135" s="174">
        <v>0</v>
      </c>
      <c r="J135" s="174">
        <v>0</v>
      </c>
      <c r="K135" s="171">
        <v>0</v>
      </c>
      <c r="L135" s="173">
        <v>0</v>
      </c>
      <c r="M135" s="171">
        <v>0</v>
      </c>
      <c r="N135" s="173">
        <v>0</v>
      </c>
      <c r="O135" s="171">
        <v>40</v>
      </c>
      <c r="P135" s="177">
        <v>181.54</v>
      </c>
      <c r="Q135" s="171">
        <v>0</v>
      </c>
      <c r="R135" s="173">
        <v>0</v>
      </c>
      <c r="S135" s="171">
        <v>0</v>
      </c>
      <c r="T135" s="173">
        <v>0</v>
      </c>
      <c r="U135" s="178">
        <v>1072</v>
      </c>
      <c r="V135" s="179">
        <v>40</v>
      </c>
      <c r="W135" s="180">
        <v>1008.71</v>
      </c>
      <c r="X135" s="113"/>
      <c r="Y135" s="113"/>
      <c r="Z135" s="113"/>
      <c r="AA135" s="113"/>
      <c r="AB135" s="167"/>
      <c r="AC135" s="168"/>
      <c r="AD135" s="169"/>
      <c r="AE135" s="167"/>
      <c r="AF135" s="181"/>
      <c r="AG135" s="152"/>
      <c r="AH135" s="152"/>
      <c r="AI135" s="152"/>
      <c r="AJ135" s="152"/>
      <c r="AO135" s="152"/>
      <c r="AP135" s="152"/>
      <c r="AQ135" s="152"/>
      <c r="AR135" s="152"/>
      <c r="AS135" s="152"/>
      <c r="AY135" s="182"/>
      <c r="AZ135" s="170"/>
    </row>
    <row r="136" spans="1:52">
      <c r="A136" s="154" t="s">
        <v>59</v>
      </c>
      <c r="B136" s="171">
        <v>0</v>
      </c>
      <c r="C136" s="172">
        <v>0</v>
      </c>
      <c r="D136" s="173">
        <v>0</v>
      </c>
      <c r="E136" s="174">
        <v>0</v>
      </c>
      <c r="F136" s="174">
        <v>0</v>
      </c>
      <c r="G136" s="171">
        <v>17711</v>
      </c>
      <c r="H136" s="173">
        <v>26201.499999999996</v>
      </c>
      <c r="I136" s="174">
        <v>0</v>
      </c>
      <c r="J136" s="174">
        <v>0</v>
      </c>
      <c r="K136" s="171">
        <v>47</v>
      </c>
      <c r="L136" s="173">
        <v>207.39</v>
      </c>
      <c r="M136" s="171">
        <v>21329</v>
      </c>
      <c r="N136" s="173">
        <v>106369.86</v>
      </c>
      <c r="O136" s="171">
        <v>16171</v>
      </c>
      <c r="P136" s="177">
        <v>101950.95000000001</v>
      </c>
      <c r="Q136" s="171">
        <v>0</v>
      </c>
      <c r="R136" s="173">
        <v>0</v>
      </c>
      <c r="S136" s="171">
        <v>0</v>
      </c>
      <c r="T136" s="173">
        <v>0</v>
      </c>
      <c r="U136" s="178">
        <v>39087</v>
      </c>
      <c r="V136" s="179">
        <v>16171</v>
      </c>
      <c r="W136" s="180">
        <v>234729.69999999995</v>
      </c>
      <c r="X136" s="113"/>
      <c r="Y136" s="113"/>
      <c r="Z136" s="113"/>
      <c r="AA136" s="113"/>
      <c r="AB136" s="167"/>
      <c r="AC136" s="168"/>
      <c r="AD136" s="169"/>
      <c r="AE136" s="167"/>
      <c r="AF136" s="181"/>
      <c r="AG136" s="152"/>
      <c r="AH136" s="152"/>
      <c r="AI136" s="152"/>
      <c r="AJ136" s="152"/>
      <c r="AO136" s="152"/>
      <c r="AP136" s="152"/>
      <c r="AQ136" s="152"/>
      <c r="AR136" s="152"/>
      <c r="AS136" s="152"/>
      <c r="AY136" s="182"/>
      <c r="AZ136" s="170"/>
    </row>
    <row r="137" spans="1:52">
      <c r="A137" s="154" t="s">
        <v>60</v>
      </c>
      <c r="B137" s="171">
        <v>0</v>
      </c>
      <c r="C137" s="172">
        <v>0</v>
      </c>
      <c r="D137" s="173">
        <v>0</v>
      </c>
      <c r="E137" s="174">
        <v>0</v>
      </c>
      <c r="F137" s="174">
        <v>0</v>
      </c>
      <c r="G137" s="171">
        <v>3097</v>
      </c>
      <c r="H137" s="173">
        <v>2890.76</v>
      </c>
      <c r="I137" s="174">
        <v>0</v>
      </c>
      <c r="J137" s="174">
        <v>0</v>
      </c>
      <c r="K137" s="171">
        <v>0</v>
      </c>
      <c r="L137" s="173">
        <v>0</v>
      </c>
      <c r="M137" s="171">
        <v>8</v>
      </c>
      <c r="N137" s="173">
        <v>34.31</v>
      </c>
      <c r="O137" s="171">
        <v>1383</v>
      </c>
      <c r="P137" s="177">
        <v>7358.21</v>
      </c>
      <c r="Q137" s="171">
        <v>0</v>
      </c>
      <c r="R137" s="173">
        <v>0</v>
      </c>
      <c r="S137" s="171">
        <v>0</v>
      </c>
      <c r="T137" s="173">
        <v>0</v>
      </c>
      <c r="U137" s="178">
        <v>3105</v>
      </c>
      <c r="V137" s="179">
        <v>1383</v>
      </c>
      <c r="W137" s="180">
        <v>10283.280000000001</v>
      </c>
      <c r="X137" s="113"/>
      <c r="Y137" s="113"/>
      <c r="Z137" s="113"/>
      <c r="AA137" s="113"/>
      <c r="AB137" s="167"/>
      <c r="AC137" s="168"/>
      <c r="AD137" s="169"/>
      <c r="AE137" s="167"/>
      <c r="AF137" s="181"/>
      <c r="AG137" s="152"/>
      <c r="AH137" s="152"/>
      <c r="AI137" s="152"/>
      <c r="AJ137" s="152"/>
      <c r="AO137" s="152"/>
      <c r="AP137" s="152"/>
      <c r="AQ137" s="152"/>
      <c r="AR137" s="152"/>
      <c r="AS137" s="152"/>
      <c r="AY137" s="182"/>
      <c r="AZ137" s="170"/>
    </row>
    <row r="138" spans="1:52">
      <c r="A138" s="154" t="s">
        <v>61</v>
      </c>
      <c r="B138" s="171">
        <v>0</v>
      </c>
      <c r="C138" s="172">
        <v>0</v>
      </c>
      <c r="D138" s="173">
        <v>0</v>
      </c>
      <c r="E138" s="174">
        <v>0</v>
      </c>
      <c r="F138" s="174">
        <v>0</v>
      </c>
      <c r="G138" s="171">
        <v>268</v>
      </c>
      <c r="H138" s="173">
        <v>257.74</v>
      </c>
      <c r="I138" s="174">
        <v>0</v>
      </c>
      <c r="J138" s="174">
        <v>0</v>
      </c>
      <c r="K138" s="171">
        <v>0</v>
      </c>
      <c r="L138" s="173">
        <v>0</v>
      </c>
      <c r="M138" s="171">
        <v>0</v>
      </c>
      <c r="N138" s="173">
        <v>0</v>
      </c>
      <c r="O138" s="171">
        <v>9</v>
      </c>
      <c r="P138" s="177">
        <v>91.04</v>
      </c>
      <c r="Q138" s="171">
        <v>0</v>
      </c>
      <c r="R138" s="173">
        <v>0</v>
      </c>
      <c r="S138" s="171">
        <v>0</v>
      </c>
      <c r="T138" s="173">
        <v>0</v>
      </c>
      <c r="U138" s="178">
        <v>268</v>
      </c>
      <c r="V138" s="179">
        <v>9</v>
      </c>
      <c r="W138" s="180">
        <v>348.78000000000003</v>
      </c>
      <c r="X138" s="113"/>
      <c r="Y138" s="113"/>
      <c r="Z138" s="113"/>
      <c r="AA138" s="113"/>
      <c r="AB138" s="167"/>
      <c r="AC138" s="168"/>
      <c r="AD138" s="169"/>
      <c r="AE138" s="167"/>
      <c r="AF138" s="181"/>
      <c r="AG138" s="152"/>
      <c r="AH138" s="152"/>
      <c r="AI138" s="152"/>
      <c r="AJ138" s="152"/>
      <c r="AO138" s="152"/>
      <c r="AP138" s="152"/>
      <c r="AQ138" s="152"/>
      <c r="AR138" s="152"/>
      <c r="AS138" s="152"/>
      <c r="AY138" s="182"/>
      <c r="AZ138" s="170"/>
    </row>
    <row r="139" spans="1:52">
      <c r="A139" s="154" t="s">
        <v>62</v>
      </c>
      <c r="B139" s="171">
        <v>0</v>
      </c>
      <c r="C139" s="172">
        <v>0</v>
      </c>
      <c r="D139" s="173">
        <v>0</v>
      </c>
      <c r="E139" s="174">
        <v>0</v>
      </c>
      <c r="F139" s="174">
        <v>0</v>
      </c>
      <c r="G139" s="171">
        <v>13422</v>
      </c>
      <c r="H139" s="173">
        <v>20771.030000000002</v>
      </c>
      <c r="I139" s="174">
        <v>0</v>
      </c>
      <c r="J139" s="174">
        <v>0</v>
      </c>
      <c r="K139" s="171">
        <v>3572</v>
      </c>
      <c r="L139" s="173">
        <v>56383.299999999996</v>
      </c>
      <c r="M139" s="171">
        <v>0</v>
      </c>
      <c r="N139" s="173">
        <v>0</v>
      </c>
      <c r="O139" s="171">
        <v>7106</v>
      </c>
      <c r="P139" s="177">
        <v>72777.200000000012</v>
      </c>
      <c r="Q139" s="171">
        <v>0</v>
      </c>
      <c r="R139" s="173">
        <v>0</v>
      </c>
      <c r="S139" s="171">
        <v>0</v>
      </c>
      <c r="T139" s="173">
        <v>0</v>
      </c>
      <c r="U139" s="178">
        <v>16994</v>
      </c>
      <c r="V139" s="179">
        <v>7106</v>
      </c>
      <c r="W139" s="180">
        <v>149931.53000000003</v>
      </c>
      <c r="X139" s="113"/>
      <c r="Y139" s="113"/>
      <c r="Z139" s="113"/>
      <c r="AA139" s="113"/>
      <c r="AB139" s="167"/>
      <c r="AC139" s="168"/>
      <c r="AD139" s="169"/>
      <c r="AE139" s="167"/>
      <c r="AF139" s="181"/>
      <c r="AG139" s="152"/>
      <c r="AH139" s="152"/>
      <c r="AI139" s="152"/>
      <c r="AJ139" s="152"/>
      <c r="AO139" s="152"/>
      <c r="AP139" s="152"/>
      <c r="AQ139" s="152"/>
      <c r="AR139" s="152"/>
      <c r="AS139" s="152"/>
      <c r="AY139" s="182"/>
      <c r="AZ139" s="170"/>
    </row>
    <row r="140" spans="1:52">
      <c r="A140" s="154" t="s">
        <v>63</v>
      </c>
      <c r="B140" s="171">
        <v>0</v>
      </c>
      <c r="C140" s="172">
        <v>0</v>
      </c>
      <c r="D140" s="173">
        <v>0</v>
      </c>
      <c r="E140" s="174">
        <v>0</v>
      </c>
      <c r="F140" s="174">
        <v>0</v>
      </c>
      <c r="G140" s="171">
        <v>8657</v>
      </c>
      <c r="H140" s="173">
        <v>24488.400000000001</v>
      </c>
      <c r="I140" s="174">
        <v>0</v>
      </c>
      <c r="J140" s="174">
        <v>0</v>
      </c>
      <c r="K140" s="171">
        <v>0</v>
      </c>
      <c r="L140" s="173">
        <v>0</v>
      </c>
      <c r="M140" s="171">
        <v>6926</v>
      </c>
      <c r="N140" s="173">
        <v>16579.53</v>
      </c>
      <c r="O140" s="171">
        <v>91436</v>
      </c>
      <c r="P140" s="177">
        <v>1149436.1300000001</v>
      </c>
      <c r="Q140" s="171">
        <v>0</v>
      </c>
      <c r="R140" s="173">
        <v>0</v>
      </c>
      <c r="S140" s="171">
        <v>0</v>
      </c>
      <c r="T140" s="173">
        <v>0</v>
      </c>
      <c r="U140" s="178">
        <v>15583</v>
      </c>
      <c r="V140" s="179">
        <v>91436</v>
      </c>
      <c r="W140" s="180">
        <v>1190504.0600000003</v>
      </c>
      <c r="X140" s="113"/>
      <c r="Y140" s="113"/>
      <c r="Z140" s="113"/>
      <c r="AA140" s="113"/>
      <c r="AB140" s="167"/>
      <c r="AC140" s="168"/>
      <c r="AD140" s="169"/>
      <c r="AE140" s="167"/>
      <c r="AF140" s="181"/>
      <c r="AG140" s="152"/>
      <c r="AH140" s="152"/>
      <c r="AI140" s="152"/>
      <c r="AJ140" s="152"/>
      <c r="AO140" s="152"/>
      <c r="AP140" s="152"/>
      <c r="AQ140" s="152"/>
      <c r="AR140" s="152"/>
      <c r="AS140" s="152"/>
      <c r="AY140" s="182"/>
      <c r="AZ140" s="170"/>
    </row>
    <row r="141" spans="1:52">
      <c r="A141" s="154" t="s">
        <v>64</v>
      </c>
      <c r="B141" s="171">
        <v>21470</v>
      </c>
      <c r="C141" s="172">
        <v>0</v>
      </c>
      <c r="D141" s="173">
        <v>238213.36000000004</v>
      </c>
      <c r="E141" s="174">
        <v>0</v>
      </c>
      <c r="F141" s="174">
        <v>0</v>
      </c>
      <c r="G141" s="171">
        <v>53554</v>
      </c>
      <c r="H141" s="173">
        <v>135278.62</v>
      </c>
      <c r="I141" s="174">
        <v>0</v>
      </c>
      <c r="J141" s="174">
        <v>0</v>
      </c>
      <c r="K141" s="171">
        <v>2714</v>
      </c>
      <c r="L141" s="173">
        <v>19896.560000000001</v>
      </c>
      <c r="M141" s="171">
        <v>478</v>
      </c>
      <c r="N141" s="173">
        <v>2172.8000000000002</v>
      </c>
      <c r="O141" s="171">
        <v>29757</v>
      </c>
      <c r="P141" s="177">
        <v>496557.75</v>
      </c>
      <c r="Q141" s="171">
        <v>0</v>
      </c>
      <c r="R141" s="173">
        <v>0</v>
      </c>
      <c r="S141" s="171">
        <v>0</v>
      </c>
      <c r="T141" s="173">
        <v>0</v>
      </c>
      <c r="U141" s="178">
        <v>78216</v>
      </c>
      <c r="V141" s="179">
        <v>29757</v>
      </c>
      <c r="W141" s="180">
        <v>892119.08999999985</v>
      </c>
      <c r="X141" s="184"/>
      <c r="Y141" s="113"/>
      <c r="Z141" s="113"/>
      <c r="AA141" s="113"/>
      <c r="AB141" s="167"/>
      <c r="AC141" s="168"/>
      <c r="AD141" s="169"/>
      <c r="AE141" s="167"/>
      <c r="AF141" s="181"/>
      <c r="AG141" s="152"/>
      <c r="AH141" s="152"/>
      <c r="AI141" s="152"/>
      <c r="AJ141" s="152"/>
      <c r="AO141" s="152"/>
      <c r="AP141" s="152"/>
      <c r="AQ141" s="152"/>
      <c r="AR141" s="152"/>
      <c r="AS141" s="152"/>
      <c r="AY141" s="170"/>
      <c r="AZ141" s="170"/>
    </row>
    <row r="142" spans="1:52">
      <c r="A142" s="154" t="s">
        <v>65</v>
      </c>
      <c r="B142" s="171">
        <v>0</v>
      </c>
      <c r="C142" s="172">
        <v>0</v>
      </c>
      <c r="D142" s="173">
        <v>0</v>
      </c>
      <c r="E142" s="174">
        <v>0</v>
      </c>
      <c r="F142" s="174">
        <v>0</v>
      </c>
      <c r="G142" s="171">
        <v>23373</v>
      </c>
      <c r="H142" s="173">
        <v>41843.080000000009</v>
      </c>
      <c r="I142" s="174">
        <v>0</v>
      </c>
      <c r="J142" s="174">
        <v>0</v>
      </c>
      <c r="K142" s="171">
        <v>350</v>
      </c>
      <c r="L142" s="173">
        <v>1641.08</v>
      </c>
      <c r="M142" s="171">
        <v>767</v>
      </c>
      <c r="N142" s="173">
        <v>2716.6000000000004</v>
      </c>
      <c r="O142" s="171">
        <v>12783</v>
      </c>
      <c r="P142" s="177">
        <v>94584.26</v>
      </c>
      <c r="Q142" s="171">
        <v>0</v>
      </c>
      <c r="R142" s="173">
        <v>0</v>
      </c>
      <c r="S142" s="171">
        <v>0</v>
      </c>
      <c r="T142" s="173">
        <v>0</v>
      </c>
      <c r="U142" s="178">
        <v>24490</v>
      </c>
      <c r="V142" s="179">
        <v>12783</v>
      </c>
      <c r="W142" s="180">
        <v>140785.02000000002</v>
      </c>
      <c r="X142" s="113"/>
      <c r="Y142" s="113"/>
      <c r="Z142" s="113"/>
      <c r="AA142" s="113"/>
      <c r="AB142" s="167"/>
      <c r="AC142" s="168"/>
      <c r="AD142" s="169"/>
      <c r="AE142" s="167"/>
      <c r="AF142" s="181"/>
      <c r="AG142" s="152"/>
      <c r="AH142" s="152"/>
      <c r="AI142" s="152"/>
      <c r="AJ142" s="152"/>
      <c r="AO142" s="152"/>
      <c r="AP142" s="152"/>
      <c r="AQ142" s="152"/>
      <c r="AR142" s="152"/>
      <c r="AS142" s="152"/>
      <c r="AZ142" s="170"/>
    </row>
    <row r="143" spans="1:52">
      <c r="A143" s="154" t="s">
        <v>66</v>
      </c>
      <c r="B143" s="171">
        <v>0</v>
      </c>
      <c r="C143" s="172">
        <v>0</v>
      </c>
      <c r="D143" s="173">
        <v>0</v>
      </c>
      <c r="E143" s="174">
        <v>0</v>
      </c>
      <c r="F143" s="174">
        <v>0</v>
      </c>
      <c r="G143" s="171">
        <v>32251</v>
      </c>
      <c r="H143" s="173">
        <v>46375.93</v>
      </c>
      <c r="I143" s="174">
        <v>0</v>
      </c>
      <c r="J143" s="174">
        <v>0</v>
      </c>
      <c r="K143" s="171">
        <v>343</v>
      </c>
      <c r="L143" s="173">
        <v>1583.9299999999998</v>
      </c>
      <c r="M143" s="171">
        <v>1611</v>
      </c>
      <c r="N143" s="173">
        <v>6909.4199999999992</v>
      </c>
      <c r="O143" s="171">
        <v>10409</v>
      </c>
      <c r="P143" s="177">
        <v>66704.410000000018</v>
      </c>
      <c r="Q143" s="171">
        <v>0</v>
      </c>
      <c r="R143" s="173">
        <v>0</v>
      </c>
      <c r="S143" s="171">
        <v>0</v>
      </c>
      <c r="T143" s="173">
        <v>0</v>
      </c>
      <c r="U143" s="178">
        <v>34205</v>
      </c>
      <c r="V143" s="179">
        <v>10409</v>
      </c>
      <c r="W143" s="180">
        <v>121573.69</v>
      </c>
      <c r="X143" s="113"/>
      <c r="Y143" s="113"/>
      <c r="Z143" s="113"/>
      <c r="AA143" s="113"/>
      <c r="AB143" s="167"/>
      <c r="AC143" s="168"/>
      <c r="AD143" s="169"/>
      <c r="AE143" s="167"/>
      <c r="AF143" s="181"/>
      <c r="AG143" s="152"/>
      <c r="AH143" s="152"/>
      <c r="AI143" s="152"/>
      <c r="AJ143" s="152"/>
      <c r="AO143" s="152"/>
      <c r="AP143" s="152"/>
      <c r="AQ143" s="152"/>
      <c r="AR143" s="152"/>
      <c r="AS143" s="152"/>
      <c r="AZ143" s="170"/>
    </row>
    <row r="144" spans="1:52">
      <c r="A144" s="154" t="s">
        <v>67</v>
      </c>
      <c r="B144" s="171">
        <v>0</v>
      </c>
      <c r="C144" s="172">
        <v>0</v>
      </c>
      <c r="D144" s="173">
        <v>0</v>
      </c>
      <c r="E144" s="174">
        <v>0</v>
      </c>
      <c r="F144" s="174">
        <v>0</v>
      </c>
      <c r="G144" s="171">
        <v>10268</v>
      </c>
      <c r="H144" s="173">
        <v>22566.530000000002</v>
      </c>
      <c r="I144" s="174">
        <v>0</v>
      </c>
      <c r="J144" s="174">
        <v>0</v>
      </c>
      <c r="K144" s="171">
        <v>0</v>
      </c>
      <c r="L144" s="173">
        <v>0</v>
      </c>
      <c r="M144" s="171">
        <v>7</v>
      </c>
      <c r="N144" s="173">
        <v>25.65</v>
      </c>
      <c r="O144" s="171">
        <v>13510</v>
      </c>
      <c r="P144" s="177">
        <v>86945.960000000021</v>
      </c>
      <c r="Q144" s="171">
        <v>0</v>
      </c>
      <c r="R144" s="173">
        <v>0</v>
      </c>
      <c r="S144" s="171">
        <v>0</v>
      </c>
      <c r="T144" s="173">
        <v>0</v>
      </c>
      <c r="U144" s="178">
        <v>10275</v>
      </c>
      <c r="V144" s="179">
        <v>13510</v>
      </c>
      <c r="W144" s="180">
        <v>109538.13999999998</v>
      </c>
      <c r="X144" s="113"/>
      <c r="Y144" s="113"/>
      <c r="Z144" s="113"/>
      <c r="AA144" s="113"/>
      <c r="AB144" s="167"/>
      <c r="AC144" s="168"/>
      <c r="AD144" s="169"/>
      <c r="AE144" s="167"/>
      <c r="AF144" s="181"/>
      <c r="AG144" s="152"/>
      <c r="AH144" s="152"/>
      <c r="AI144" s="152"/>
      <c r="AJ144" s="152"/>
      <c r="AO144" s="152"/>
      <c r="AP144" s="152"/>
      <c r="AQ144" s="152"/>
      <c r="AR144" s="152"/>
      <c r="AS144" s="152"/>
      <c r="AZ144" s="170"/>
    </row>
    <row r="145" spans="1:52" ht="31.5" customHeight="1">
      <c r="A145" s="154" t="s">
        <v>68</v>
      </c>
      <c r="B145" s="171">
        <v>0</v>
      </c>
      <c r="C145" s="172">
        <v>0</v>
      </c>
      <c r="D145" s="173">
        <v>0</v>
      </c>
      <c r="E145" s="174">
        <v>0</v>
      </c>
      <c r="F145" s="174">
        <v>0</v>
      </c>
      <c r="G145" s="171">
        <v>22197</v>
      </c>
      <c r="H145" s="173">
        <v>40581.090000000004</v>
      </c>
      <c r="I145" s="174">
        <v>0</v>
      </c>
      <c r="J145" s="174">
        <v>0</v>
      </c>
      <c r="K145" s="171">
        <v>0</v>
      </c>
      <c r="L145" s="173">
        <v>0</v>
      </c>
      <c r="M145" s="171">
        <v>10307</v>
      </c>
      <c r="N145" s="173">
        <v>41338.389999999992</v>
      </c>
      <c r="O145" s="171">
        <v>4606</v>
      </c>
      <c r="P145" s="177">
        <v>57397.13</v>
      </c>
      <c r="Q145" s="171">
        <v>0</v>
      </c>
      <c r="R145" s="173">
        <v>0</v>
      </c>
      <c r="S145" s="171">
        <v>0</v>
      </c>
      <c r="T145" s="173">
        <v>0</v>
      </c>
      <c r="U145" s="178">
        <v>32504</v>
      </c>
      <c r="V145" s="179">
        <v>4606</v>
      </c>
      <c r="W145" s="180">
        <v>139316.61000000002</v>
      </c>
      <c r="X145" s="113"/>
      <c r="Y145" s="113"/>
      <c r="Z145" s="113"/>
      <c r="AA145" s="113"/>
      <c r="AB145" s="167"/>
      <c r="AC145" s="168"/>
      <c r="AD145" s="169"/>
      <c r="AE145" s="167"/>
      <c r="AF145" s="152"/>
      <c r="AG145" s="152"/>
      <c r="AH145" s="152"/>
      <c r="AI145" s="152"/>
      <c r="AJ145" s="152"/>
      <c r="AO145" s="152"/>
      <c r="AP145" s="152"/>
      <c r="AQ145" s="152"/>
      <c r="AR145" s="152"/>
      <c r="AS145" s="152"/>
      <c r="AZ145" s="170"/>
    </row>
    <row r="146" spans="1:52">
      <c r="A146" s="154" t="s">
        <v>69</v>
      </c>
      <c r="B146" s="171">
        <v>0</v>
      </c>
      <c r="C146" s="172">
        <v>0</v>
      </c>
      <c r="D146" s="173">
        <v>0</v>
      </c>
      <c r="E146" s="174">
        <v>0</v>
      </c>
      <c r="F146" s="174">
        <v>0</v>
      </c>
      <c r="G146" s="171">
        <v>2189</v>
      </c>
      <c r="H146" s="173">
        <v>2139.7200000000003</v>
      </c>
      <c r="I146" s="174">
        <v>0</v>
      </c>
      <c r="J146" s="174">
        <v>0</v>
      </c>
      <c r="K146" s="171">
        <v>0</v>
      </c>
      <c r="L146" s="173">
        <v>0</v>
      </c>
      <c r="M146" s="171">
        <v>20</v>
      </c>
      <c r="N146" s="173">
        <v>85.78</v>
      </c>
      <c r="O146" s="171">
        <v>1246</v>
      </c>
      <c r="P146" s="177">
        <v>6752.6</v>
      </c>
      <c r="Q146" s="171">
        <v>0</v>
      </c>
      <c r="R146" s="173">
        <v>0</v>
      </c>
      <c r="S146" s="171">
        <v>0</v>
      </c>
      <c r="T146" s="173">
        <v>0</v>
      </c>
      <c r="U146" s="178">
        <v>2209</v>
      </c>
      <c r="V146" s="179">
        <v>1246</v>
      </c>
      <c r="W146" s="180">
        <v>8978.1</v>
      </c>
      <c r="X146" s="113"/>
      <c r="Y146" s="113"/>
      <c r="Z146" s="113"/>
      <c r="AA146" s="113"/>
      <c r="AB146" s="167"/>
      <c r="AC146" s="168"/>
      <c r="AD146" s="169"/>
      <c r="AE146" s="167"/>
      <c r="AF146" s="152"/>
      <c r="AG146" s="152"/>
      <c r="AH146" s="152"/>
      <c r="AI146" s="152"/>
      <c r="AJ146" s="152"/>
      <c r="AO146" s="152"/>
      <c r="AP146" s="152"/>
      <c r="AQ146" s="152"/>
      <c r="AR146" s="152"/>
      <c r="AS146" s="152"/>
      <c r="AZ146" s="170"/>
    </row>
    <row r="147" spans="1:52">
      <c r="A147" s="154" t="s">
        <v>70</v>
      </c>
      <c r="B147" s="171">
        <v>0</v>
      </c>
      <c r="C147" s="172">
        <v>0</v>
      </c>
      <c r="D147" s="173">
        <v>0</v>
      </c>
      <c r="E147" s="174">
        <v>0</v>
      </c>
      <c r="F147" s="174">
        <v>0</v>
      </c>
      <c r="G147" s="171">
        <v>1004</v>
      </c>
      <c r="H147" s="173">
        <v>906.32</v>
      </c>
      <c r="I147" s="174">
        <v>0</v>
      </c>
      <c r="J147" s="174">
        <v>0</v>
      </c>
      <c r="K147" s="171">
        <v>0</v>
      </c>
      <c r="L147" s="173">
        <v>0</v>
      </c>
      <c r="M147" s="171">
        <v>5</v>
      </c>
      <c r="N147" s="173">
        <v>21.44</v>
      </c>
      <c r="O147" s="171">
        <v>95</v>
      </c>
      <c r="P147" s="177">
        <v>828.05</v>
      </c>
      <c r="Q147" s="171">
        <v>0</v>
      </c>
      <c r="R147" s="173">
        <v>0</v>
      </c>
      <c r="S147" s="171">
        <v>0</v>
      </c>
      <c r="T147" s="173">
        <v>0</v>
      </c>
      <c r="U147" s="178">
        <v>1009</v>
      </c>
      <c r="V147" s="179">
        <v>95</v>
      </c>
      <c r="W147" s="180">
        <v>1755.81</v>
      </c>
      <c r="X147" s="113"/>
      <c r="Y147" s="113"/>
      <c r="Z147" s="113"/>
      <c r="AA147" s="113"/>
      <c r="AB147" s="167"/>
      <c r="AC147" s="168"/>
      <c r="AD147" s="169"/>
      <c r="AE147" s="167"/>
      <c r="AF147" s="152"/>
      <c r="AG147" s="152"/>
      <c r="AH147" s="152"/>
      <c r="AI147" s="152"/>
      <c r="AJ147" s="152"/>
      <c r="AO147" s="152"/>
      <c r="AP147" s="152"/>
      <c r="AQ147" s="152"/>
      <c r="AR147" s="152"/>
      <c r="AS147" s="152"/>
      <c r="AZ147" s="170"/>
    </row>
    <row r="148" spans="1:52">
      <c r="A148" s="154" t="s">
        <v>71</v>
      </c>
      <c r="B148" s="171">
        <v>0</v>
      </c>
      <c r="C148" s="172">
        <v>0</v>
      </c>
      <c r="D148" s="173">
        <v>0</v>
      </c>
      <c r="E148" s="174">
        <v>0</v>
      </c>
      <c r="F148" s="174">
        <v>0</v>
      </c>
      <c r="G148" s="171">
        <v>711</v>
      </c>
      <c r="H148" s="173">
        <v>683.77</v>
      </c>
      <c r="I148" s="174">
        <v>0</v>
      </c>
      <c r="J148" s="174">
        <v>0</v>
      </c>
      <c r="K148" s="171">
        <v>0</v>
      </c>
      <c r="L148" s="173">
        <v>0</v>
      </c>
      <c r="M148" s="171">
        <v>1950</v>
      </c>
      <c r="N148" s="173">
        <v>8862.24</v>
      </c>
      <c r="O148" s="171">
        <v>28</v>
      </c>
      <c r="P148" s="177">
        <v>283.23</v>
      </c>
      <c r="Q148" s="171">
        <v>0</v>
      </c>
      <c r="R148" s="173">
        <v>0</v>
      </c>
      <c r="S148" s="171">
        <v>0</v>
      </c>
      <c r="T148" s="173">
        <v>0</v>
      </c>
      <c r="U148" s="178">
        <v>2661</v>
      </c>
      <c r="V148" s="179">
        <v>28</v>
      </c>
      <c r="W148" s="180">
        <v>9829.24</v>
      </c>
      <c r="X148" s="113"/>
      <c r="Y148" s="113"/>
      <c r="Z148" s="113"/>
      <c r="AA148" s="113"/>
      <c r="AB148" s="167"/>
      <c r="AC148" s="168"/>
      <c r="AD148" s="169"/>
      <c r="AE148" s="167"/>
      <c r="AF148" s="152"/>
      <c r="AG148" s="152"/>
      <c r="AH148" s="152"/>
      <c r="AI148" s="152"/>
      <c r="AJ148" s="152"/>
      <c r="AO148" s="152"/>
      <c r="AP148" s="152"/>
      <c r="AQ148" s="152"/>
      <c r="AR148" s="152"/>
      <c r="AS148" s="152"/>
      <c r="AZ148" s="170"/>
    </row>
    <row r="149" spans="1:52">
      <c r="A149" s="154" t="s">
        <v>72</v>
      </c>
      <c r="B149" s="171">
        <v>0</v>
      </c>
      <c r="C149" s="172">
        <v>0</v>
      </c>
      <c r="D149" s="173">
        <v>0</v>
      </c>
      <c r="E149" s="174">
        <v>0</v>
      </c>
      <c r="F149" s="174">
        <v>0</v>
      </c>
      <c r="G149" s="171">
        <v>921</v>
      </c>
      <c r="H149" s="173">
        <v>885.73</v>
      </c>
      <c r="I149" s="174">
        <v>0</v>
      </c>
      <c r="J149" s="174">
        <v>0</v>
      </c>
      <c r="K149" s="171">
        <v>0</v>
      </c>
      <c r="L149" s="173">
        <v>0</v>
      </c>
      <c r="M149" s="171">
        <v>85</v>
      </c>
      <c r="N149" s="173">
        <v>386.3</v>
      </c>
      <c r="O149" s="171">
        <v>104</v>
      </c>
      <c r="P149" s="177">
        <v>1051.99</v>
      </c>
      <c r="Q149" s="171">
        <v>0</v>
      </c>
      <c r="R149" s="173">
        <v>0</v>
      </c>
      <c r="S149" s="171">
        <v>0</v>
      </c>
      <c r="T149" s="173">
        <v>0</v>
      </c>
      <c r="U149" s="178">
        <v>1006</v>
      </c>
      <c r="V149" s="179">
        <v>104</v>
      </c>
      <c r="W149" s="180">
        <v>2324.02</v>
      </c>
      <c r="X149" s="113"/>
      <c r="Y149" s="113"/>
      <c r="Z149" s="113"/>
      <c r="AA149" s="113"/>
      <c r="AB149" s="167"/>
      <c r="AC149" s="168"/>
      <c r="AD149" s="169"/>
      <c r="AE149" s="167"/>
      <c r="AF149" s="152"/>
      <c r="AG149" s="152"/>
      <c r="AH149" s="152"/>
      <c r="AI149" s="152"/>
      <c r="AJ149" s="152"/>
      <c r="AO149" s="152"/>
      <c r="AP149" s="152"/>
      <c r="AQ149" s="152"/>
      <c r="AR149" s="152"/>
      <c r="AS149" s="152"/>
      <c r="AZ149" s="170"/>
    </row>
    <row r="150" spans="1:52" ht="24">
      <c r="A150" s="154" t="s">
        <v>73</v>
      </c>
      <c r="B150" s="171">
        <v>0</v>
      </c>
      <c r="C150" s="172">
        <v>0</v>
      </c>
      <c r="D150" s="173">
        <v>0</v>
      </c>
      <c r="E150" s="174">
        <v>0</v>
      </c>
      <c r="F150" s="174">
        <v>0</v>
      </c>
      <c r="G150" s="171">
        <v>0</v>
      </c>
      <c r="H150" s="173">
        <v>0</v>
      </c>
      <c r="I150" s="174">
        <v>0</v>
      </c>
      <c r="J150" s="174">
        <v>0</v>
      </c>
      <c r="K150" s="171">
        <v>0</v>
      </c>
      <c r="L150" s="173">
        <v>0</v>
      </c>
      <c r="M150" s="171">
        <v>0</v>
      </c>
      <c r="N150" s="173">
        <v>0</v>
      </c>
      <c r="O150" s="171">
        <v>0</v>
      </c>
      <c r="P150" s="177">
        <v>0</v>
      </c>
      <c r="Q150" s="171">
        <v>0</v>
      </c>
      <c r="R150" s="173">
        <v>0</v>
      </c>
      <c r="S150" s="171">
        <v>0</v>
      </c>
      <c r="T150" s="173">
        <v>0</v>
      </c>
      <c r="U150" s="178">
        <v>0</v>
      </c>
      <c r="V150" s="179">
        <v>0</v>
      </c>
      <c r="W150" s="180">
        <v>0</v>
      </c>
      <c r="X150" s="113"/>
      <c r="Y150" s="113"/>
      <c r="Z150" s="113"/>
      <c r="AA150" s="113"/>
      <c r="AB150" s="167"/>
      <c r="AC150" s="168"/>
      <c r="AD150" s="169"/>
      <c r="AE150" s="167"/>
      <c r="AF150" s="152"/>
      <c r="AG150" s="152"/>
      <c r="AH150" s="152"/>
      <c r="AI150" s="152"/>
      <c r="AJ150" s="152"/>
      <c r="AO150" s="152"/>
      <c r="AP150" s="152"/>
      <c r="AQ150" s="152"/>
      <c r="AR150" s="152"/>
      <c r="AS150" s="152"/>
      <c r="AZ150" s="170"/>
    </row>
    <row r="151" spans="1:52">
      <c r="A151" s="154" t="s">
        <v>74</v>
      </c>
      <c r="B151" s="171">
        <v>0</v>
      </c>
      <c r="C151" s="172">
        <v>0</v>
      </c>
      <c r="D151" s="173">
        <v>0</v>
      </c>
      <c r="E151" s="174">
        <v>0</v>
      </c>
      <c r="F151" s="174">
        <v>0</v>
      </c>
      <c r="G151" s="171">
        <v>3417</v>
      </c>
      <c r="H151" s="173">
        <v>6496.82</v>
      </c>
      <c r="I151" s="174">
        <v>0</v>
      </c>
      <c r="J151" s="174">
        <v>0</v>
      </c>
      <c r="K151" s="171">
        <v>0</v>
      </c>
      <c r="L151" s="173">
        <v>0</v>
      </c>
      <c r="M151" s="171">
        <v>0</v>
      </c>
      <c r="N151" s="173">
        <v>0</v>
      </c>
      <c r="O151" s="171">
        <v>902</v>
      </c>
      <c r="P151" s="177">
        <v>10771.88</v>
      </c>
      <c r="Q151" s="171">
        <v>0</v>
      </c>
      <c r="R151" s="173">
        <v>0</v>
      </c>
      <c r="S151" s="171">
        <v>0</v>
      </c>
      <c r="T151" s="173">
        <v>0</v>
      </c>
      <c r="U151" s="178">
        <v>3417</v>
      </c>
      <c r="V151" s="179">
        <v>902</v>
      </c>
      <c r="W151" s="180">
        <v>17268.7</v>
      </c>
      <c r="X151" s="113"/>
      <c r="Y151" s="113"/>
      <c r="Z151" s="113"/>
      <c r="AA151" s="113"/>
      <c r="AB151" s="167"/>
      <c r="AC151" s="168"/>
      <c r="AD151" s="169"/>
      <c r="AE151" s="167"/>
      <c r="AF151" s="152"/>
      <c r="AG151" s="152"/>
      <c r="AH151" s="152"/>
      <c r="AI151" s="152"/>
      <c r="AJ151" s="152"/>
      <c r="AO151" s="152"/>
      <c r="AP151" s="152"/>
      <c r="AQ151" s="152"/>
      <c r="AR151" s="152"/>
      <c r="AS151" s="152"/>
      <c r="AZ151" s="170"/>
    </row>
    <row r="152" spans="1:52">
      <c r="A152" s="154" t="s">
        <v>75</v>
      </c>
      <c r="B152" s="171">
        <v>0</v>
      </c>
      <c r="C152" s="172">
        <v>0</v>
      </c>
      <c r="D152" s="173">
        <v>0</v>
      </c>
      <c r="E152" s="174">
        <v>0</v>
      </c>
      <c r="F152" s="174">
        <v>0</v>
      </c>
      <c r="G152" s="171">
        <v>460</v>
      </c>
      <c r="H152" s="173">
        <v>442.38</v>
      </c>
      <c r="I152" s="174">
        <v>0</v>
      </c>
      <c r="J152" s="174">
        <v>0</v>
      </c>
      <c r="K152" s="171">
        <v>0</v>
      </c>
      <c r="L152" s="173">
        <v>0</v>
      </c>
      <c r="M152" s="171">
        <v>400</v>
      </c>
      <c r="N152" s="173">
        <v>1817.9</v>
      </c>
      <c r="O152" s="171">
        <v>53</v>
      </c>
      <c r="P152" s="177">
        <v>536.11</v>
      </c>
      <c r="Q152" s="171">
        <v>0</v>
      </c>
      <c r="R152" s="173">
        <v>0</v>
      </c>
      <c r="S152" s="171">
        <v>0</v>
      </c>
      <c r="T152" s="173">
        <v>0</v>
      </c>
      <c r="U152" s="178">
        <v>860</v>
      </c>
      <c r="V152" s="179">
        <v>53</v>
      </c>
      <c r="W152" s="180">
        <v>2796.3900000000003</v>
      </c>
      <c r="X152" s="113"/>
      <c r="Y152" s="113"/>
      <c r="Z152" s="113"/>
      <c r="AA152" s="113"/>
      <c r="AB152" s="167"/>
      <c r="AC152" s="168"/>
      <c r="AD152" s="169"/>
      <c r="AE152" s="167"/>
      <c r="AF152" s="152"/>
      <c r="AG152" s="152"/>
      <c r="AH152" s="152"/>
      <c r="AI152" s="152"/>
      <c r="AJ152" s="152"/>
      <c r="AO152" s="152"/>
      <c r="AP152" s="152"/>
      <c r="AQ152" s="152"/>
      <c r="AR152" s="152"/>
      <c r="AS152" s="152"/>
      <c r="AZ152" s="170"/>
    </row>
    <row r="153" spans="1:52">
      <c r="A153" s="154" t="s">
        <v>76</v>
      </c>
      <c r="B153" s="171">
        <v>0</v>
      </c>
      <c r="C153" s="172">
        <v>0</v>
      </c>
      <c r="D153" s="173">
        <v>0</v>
      </c>
      <c r="E153" s="174">
        <v>0</v>
      </c>
      <c r="F153" s="174">
        <v>0</v>
      </c>
      <c r="G153" s="171">
        <v>0</v>
      </c>
      <c r="H153" s="173">
        <v>0</v>
      </c>
      <c r="I153" s="174">
        <v>0</v>
      </c>
      <c r="J153" s="174">
        <v>0</v>
      </c>
      <c r="K153" s="171">
        <v>0</v>
      </c>
      <c r="L153" s="173">
        <v>0</v>
      </c>
      <c r="M153" s="171">
        <v>0</v>
      </c>
      <c r="N153" s="173">
        <v>0</v>
      </c>
      <c r="O153" s="171">
        <v>24</v>
      </c>
      <c r="P153" s="177">
        <v>72.86</v>
      </c>
      <c r="Q153" s="171">
        <v>0</v>
      </c>
      <c r="R153" s="173">
        <v>0</v>
      </c>
      <c r="S153" s="171">
        <v>0</v>
      </c>
      <c r="T153" s="173">
        <v>0</v>
      </c>
      <c r="U153" s="178">
        <v>0</v>
      </c>
      <c r="V153" s="179">
        <v>24</v>
      </c>
      <c r="W153" s="180">
        <v>72.86</v>
      </c>
      <c r="X153" s="169"/>
      <c r="Y153" s="113"/>
      <c r="Z153" s="113"/>
      <c r="AA153" s="113"/>
      <c r="AB153" s="167"/>
      <c r="AC153" s="168"/>
      <c r="AD153" s="169"/>
      <c r="AE153" s="167"/>
      <c r="AF153" s="152"/>
      <c r="AG153" s="152"/>
      <c r="AH153" s="152"/>
      <c r="AI153" s="152"/>
      <c r="AJ153" s="152"/>
      <c r="AO153" s="152"/>
      <c r="AP153" s="152"/>
      <c r="AQ153" s="152"/>
      <c r="AR153" s="152"/>
      <c r="AS153" s="152"/>
      <c r="AZ153" s="170"/>
    </row>
    <row r="154" spans="1:52">
      <c r="A154" s="154" t="s">
        <v>77</v>
      </c>
      <c r="B154" s="171">
        <v>0</v>
      </c>
      <c r="C154" s="172">
        <v>0</v>
      </c>
      <c r="D154" s="173">
        <v>0</v>
      </c>
      <c r="E154" s="174">
        <v>0</v>
      </c>
      <c r="F154" s="174">
        <v>0</v>
      </c>
      <c r="G154" s="171">
        <v>0</v>
      </c>
      <c r="H154" s="173">
        <v>0</v>
      </c>
      <c r="I154" s="174">
        <v>0</v>
      </c>
      <c r="J154" s="174">
        <v>0</v>
      </c>
      <c r="K154" s="171">
        <v>0</v>
      </c>
      <c r="L154" s="173">
        <v>0</v>
      </c>
      <c r="M154" s="171">
        <v>0</v>
      </c>
      <c r="N154" s="173">
        <v>0</v>
      </c>
      <c r="O154" s="171">
        <v>0</v>
      </c>
      <c r="P154" s="177">
        <v>0</v>
      </c>
      <c r="Q154" s="171">
        <v>0</v>
      </c>
      <c r="R154" s="173">
        <v>0</v>
      </c>
      <c r="S154" s="171">
        <v>0</v>
      </c>
      <c r="T154" s="173">
        <v>0</v>
      </c>
      <c r="U154" s="178">
        <v>0</v>
      </c>
      <c r="V154" s="179">
        <v>0</v>
      </c>
      <c r="W154" s="180">
        <v>0</v>
      </c>
      <c r="X154" s="169"/>
      <c r="Y154" s="113"/>
      <c r="Z154" s="113"/>
      <c r="AA154" s="113"/>
      <c r="AB154" s="167"/>
      <c r="AC154" s="168"/>
      <c r="AD154" s="169"/>
      <c r="AE154" s="167"/>
      <c r="AF154" s="152"/>
      <c r="AG154" s="152"/>
      <c r="AH154" s="152"/>
      <c r="AI154" s="152"/>
      <c r="AJ154" s="152"/>
      <c r="AO154" s="152"/>
      <c r="AP154" s="152"/>
      <c r="AQ154" s="152"/>
      <c r="AR154" s="152"/>
      <c r="AS154" s="152"/>
      <c r="AZ154" s="170"/>
    </row>
    <row r="155" spans="1:52" ht="24" customHeight="1">
      <c r="A155" s="154" t="s">
        <v>78</v>
      </c>
      <c r="B155" s="171">
        <v>0</v>
      </c>
      <c r="C155" s="172">
        <v>0</v>
      </c>
      <c r="D155" s="173">
        <v>0</v>
      </c>
      <c r="E155" s="174">
        <v>0</v>
      </c>
      <c r="F155" s="174">
        <v>0</v>
      </c>
      <c r="G155" s="171">
        <v>0</v>
      </c>
      <c r="H155" s="173">
        <v>0</v>
      </c>
      <c r="I155" s="174">
        <v>0</v>
      </c>
      <c r="J155" s="174">
        <v>0</v>
      </c>
      <c r="K155" s="171">
        <v>0</v>
      </c>
      <c r="L155" s="173">
        <v>0</v>
      </c>
      <c r="M155" s="171">
        <v>1131</v>
      </c>
      <c r="N155" s="173">
        <v>4715.54</v>
      </c>
      <c r="O155" s="171">
        <v>0</v>
      </c>
      <c r="P155" s="177">
        <v>0</v>
      </c>
      <c r="Q155" s="171">
        <v>0</v>
      </c>
      <c r="R155" s="173">
        <v>0</v>
      </c>
      <c r="S155" s="171">
        <v>0</v>
      </c>
      <c r="T155" s="173">
        <v>0</v>
      </c>
      <c r="U155" s="178">
        <v>1131</v>
      </c>
      <c r="V155" s="179">
        <v>0</v>
      </c>
      <c r="W155" s="180">
        <v>4715.54</v>
      </c>
      <c r="X155" s="113"/>
      <c r="Y155" s="113"/>
      <c r="Z155" s="113"/>
      <c r="AA155" s="113"/>
      <c r="AB155" s="167"/>
      <c r="AC155" s="168"/>
      <c r="AD155" s="169"/>
      <c r="AE155" s="167"/>
      <c r="AF155" s="152"/>
      <c r="AG155" s="152"/>
      <c r="AH155" s="152"/>
      <c r="AI155" s="152"/>
      <c r="AJ155" s="152"/>
      <c r="AO155" s="152"/>
      <c r="AP155" s="152"/>
      <c r="AQ155" s="152"/>
      <c r="AR155" s="152"/>
      <c r="AS155" s="152"/>
      <c r="AZ155" s="170"/>
    </row>
    <row r="156" spans="1:52">
      <c r="A156" s="154" t="s">
        <v>79</v>
      </c>
      <c r="B156" s="171">
        <v>0</v>
      </c>
      <c r="C156" s="172">
        <v>0</v>
      </c>
      <c r="D156" s="173">
        <v>0</v>
      </c>
      <c r="E156" s="174">
        <v>0</v>
      </c>
      <c r="F156" s="174">
        <v>0</v>
      </c>
      <c r="G156" s="171">
        <v>4290</v>
      </c>
      <c r="H156" s="173">
        <v>37984.450000000004</v>
      </c>
      <c r="I156" s="174">
        <v>0</v>
      </c>
      <c r="J156" s="174">
        <v>0</v>
      </c>
      <c r="K156" s="171">
        <v>649</v>
      </c>
      <c r="L156" s="173">
        <v>8664.2900000000009</v>
      </c>
      <c r="M156" s="171">
        <v>578</v>
      </c>
      <c r="N156" s="173">
        <v>2567.34</v>
      </c>
      <c r="O156" s="171">
        <v>3408</v>
      </c>
      <c r="P156" s="177">
        <v>74527.42</v>
      </c>
      <c r="Q156" s="171">
        <v>0</v>
      </c>
      <c r="R156" s="173">
        <v>0</v>
      </c>
      <c r="S156" s="171">
        <v>0</v>
      </c>
      <c r="T156" s="173">
        <v>0</v>
      </c>
      <c r="U156" s="178">
        <v>5517</v>
      </c>
      <c r="V156" s="179">
        <v>3408</v>
      </c>
      <c r="W156" s="180">
        <v>123743.5</v>
      </c>
      <c r="X156" s="113"/>
      <c r="Y156" s="113"/>
      <c r="Z156" s="113"/>
      <c r="AA156" s="113"/>
      <c r="AB156" s="167"/>
      <c r="AC156" s="168"/>
      <c r="AD156" s="169"/>
      <c r="AE156" s="167"/>
      <c r="AF156" s="152"/>
      <c r="AG156" s="152"/>
      <c r="AH156" s="152"/>
      <c r="AI156" s="152"/>
      <c r="AJ156" s="152"/>
      <c r="AO156" s="152"/>
      <c r="AP156" s="152"/>
      <c r="AQ156" s="152"/>
      <c r="AR156" s="152"/>
      <c r="AS156" s="152"/>
      <c r="AZ156" s="170"/>
    </row>
    <row r="157" spans="1:52" ht="24">
      <c r="A157" s="154" t="s">
        <v>80</v>
      </c>
      <c r="B157" s="171">
        <v>0</v>
      </c>
      <c r="C157" s="172">
        <v>0</v>
      </c>
      <c r="D157" s="173">
        <v>0</v>
      </c>
      <c r="E157" s="174">
        <v>0</v>
      </c>
      <c r="F157" s="174">
        <v>0</v>
      </c>
      <c r="G157" s="171">
        <v>0</v>
      </c>
      <c r="H157" s="173">
        <v>0</v>
      </c>
      <c r="I157" s="174">
        <v>0</v>
      </c>
      <c r="J157" s="174">
        <v>0</v>
      </c>
      <c r="K157" s="171">
        <v>0</v>
      </c>
      <c r="L157" s="173">
        <v>0</v>
      </c>
      <c r="M157" s="171">
        <v>0</v>
      </c>
      <c r="N157" s="173">
        <v>0</v>
      </c>
      <c r="O157" s="171">
        <v>0</v>
      </c>
      <c r="P157" s="177">
        <v>0</v>
      </c>
      <c r="Q157" s="171">
        <v>0</v>
      </c>
      <c r="R157" s="173">
        <v>0</v>
      </c>
      <c r="S157" s="171">
        <v>0</v>
      </c>
      <c r="T157" s="173">
        <v>0</v>
      </c>
      <c r="U157" s="178">
        <v>0</v>
      </c>
      <c r="V157" s="179">
        <v>0</v>
      </c>
      <c r="W157" s="180">
        <v>0</v>
      </c>
      <c r="X157" s="113"/>
      <c r="Y157" s="113"/>
      <c r="Z157" s="113"/>
      <c r="AA157" s="113"/>
      <c r="AB157" s="167"/>
      <c r="AC157" s="168"/>
      <c r="AD157" s="169"/>
      <c r="AE157" s="167"/>
      <c r="AF157" s="152"/>
      <c r="AG157" s="152"/>
      <c r="AH157" s="152"/>
      <c r="AI157" s="152"/>
      <c r="AJ157" s="152"/>
      <c r="AO157" s="152"/>
      <c r="AP157" s="152"/>
      <c r="AQ157" s="152"/>
      <c r="AR157" s="152"/>
      <c r="AS157" s="152"/>
      <c r="AZ157" s="170"/>
    </row>
    <row r="158" spans="1:52">
      <c r="A158" s="154" t="s">
        <v>81</v>
      </c>
      <c r="B158" s="171">
        <v>0</v>
      </c>
      <c r="C158" s="172">
        <v>0</v>
      </c>
      <c r="D158" s="173">
        <v>0</v>
      </c>
      <c r="E158" s="174">
        <v>0</v>
      </c>
      <c r="F158" s="174">
        <v>0</v>
      </c>
      <c r="G158" s="171">
        <v>143</v>
      </c>
      <c r="H158" s="173">
        <v>127.97</v>
      </c>
      <c r="I158" s="174">
        <v>0</v>
      </c>
      <c r="J158" s="174">
        <v>0</v>
      </c>
      <c r="K158" s="171">
        <v>0</v>
      </c>
      <c r="L158" s="173">
        <v>0</v>
      </c>
      <c r="M158" s="171">
        <v>0</v>
      </c>
      <c r="N158" s="173">
        <v>0</v>
      </c>
      <c r="O158" s="171">
        <v>1031</v>
      </c>
      <c r="P158" s="177">
        <v>5200.78</v>
      </c>
      <c r="Q158" s="171">
        <v>0</v>
      </c>
      <c r="R158" s="173">
        <v>0</v>
      </c>
      <c r="S158" s="171">
        <v>0</v>
      </c>
      <c r="T158" s="173">
        <v>0</v>
      </c>
      <c r="U158" s="178">
        <v>143</v>
      </c>
      <c r="V158" s="179">
        <v>1031</v>
      </c>
      <c r="W158" s="180">
        <v>5328.75</v>
      </c>
      <c r="X158" s="113"/>
      <c r="Y158" s="113"/>
      <c r="Z158" s="113"/>
      <c r="AA158" s="113"/>
      <c r="AB158" s="167"/>
      <c r="AC158" s="167"/>
      <c r="AD158" s="167"/>
      <c r="AE158" s="167"/>
      <c r="AF158" s="152"/>
      <c r="AG158" s="152"/>
      <c r="AH158" s="152"/>
      <c r="AI158" s="152"/>
      <c r="AJ158" s="152"/>
      <c r="AO158" s="152"/>
      <c r="AP158" s="152"/>
      <c r="AQ158" s="152"/>
      <c r="AR158" s="152"/>
      <c r="AS158" s="152"/>
      <c r="AZ158" s="170"/>
    </row>
    <row r="159" spans="1:52">
      <c r="A159" s="185" t="s">
        <v>82</v>
      </c>
      <c r="B159" s="171">
        <v>0</v>
      </c>
      <c r="C159" s="172">
        <v>0</v>
      </c>
      <c r="D159" s="173">
        <v>0</v>
      </c>
      <c r="E159" s="174">
        <v>0</v>
      </c>
      <c r="F159" s="174">
        <v>0</v>
      </c>
      <c r="G159" s="171">
        <v>208</v>
      </c>
      <c r="H159" s="173">
        <v>115.75</v>
      </c>
      <c r="I159" s="174">
        <v>0</v>
      </c>
      <c r="J159" s="174">
        <v>0</v>
      </c>
      <c r="K159" s="171">
        <v>0</v>
      </c>
      <c r="L159" s="173">
        <v>0</v>
      </c>
      <c r="M159" s="171">
        <v>0</v>
      </c>
      <c r="N159" s="173">
        <v>0</v>
      </c>
      <c r="O159" s="171">
        <v>76</v>
      </c>
      <c r="P159" s="177">
        <v>339.84</v>
      </c>
      <c r="Q159" s="171">
        <v>0</v>
      </c>
      <c r="R159" s="173">
        <v>0</v>
      </c>
      <c r="S159" s="171">
        <v>0</v>
      </c>
      <c r="T159" s="173">
        <v>0</v>
      </c>
      <c r="U159" s="178">
        <v>208</v>
      </c>
      <c r="V159" s="179">
        <v>76</v>
      </c>
      <c r="W159" s="180">
        <v>455.59</v>
      </c>
      <c r="X159" s="113"/>
      <c r="Y159" s="113"/>
      <c r="Z159" s="113"/>
      <c r="AA159" s="113"/>
      <c r="AB159" s="167"/>
      <c r="AC159" s="167"/>
      <c r="AD159" s="167"/>
      <c r="AE159" s="167"/>
      <c r="AF159" s="152"/>
      <c r="AG159" s="152"/>
      <c r="AH159" s="152"/>
      <c r="AI159" s="152"/>
      <c r="AJ159" s="152"/>
      <c r="AO159" s="152"/>
      <c r="AP159" s="152"/>
      <c r="AQ159" s="152"/>
      <c r="AR159" s="152"/>
      <c r="AS159" s="152"/>
      <c r="AZ159" s="170"/>
    </row>
    <row r="160" spans="1:52" ht="24">
      <c r="A160" s="185" t="s">
        <v>83</v>
      </c>
      <c r="B160" s="171">
        <v>0</v>
      </c>
      <c r="C160" s="172">
        <v>0</v>
      </c>
      <c r="D160" s="173">
        <v>0</v>
      </c>
      <c r="E160" s="174">
        <v>0</v>
      </c>
      <c r="F160" s="174">
        <v>0</v>
      </c>
      <c r="G160" s="171">
        <v>7120</v>
      </c>
      <c r="H160" s="173">
        <v>10317.950000000001</v>
      </c>
      <c r="I160" s="174">
        <v>0</v>
      </c>
      <c r="J160" s="174">
        <v>0</v>
      </c>
      <c r="K160" s="171">
        <v>0</v>
      </c>
      <c r="L160" s="173">
        <v>0</v>
      </c>
      <c r="M160" s="171">
        <v>0</v>
      </c>
      <c r="N160" s="173">
        <v>0</v>
      </c>
      <c r="O160" s="171">
        <v>1600</v>
      </c>
      <c r="P160" s="177">
        <v>14887.86</v>
      </c>
      <c r="Q160" s="171">
        <v>0</v>
      </c>
      <c r="R160" s="173">
        <v>0</v>
      </c>
      <c r="S160" s="171">
        <v>0</v>
      </c>
      <c r="T160" s="173">
        <v>0</v>
      </c>
      <c r="U160" s="178">
        <v>7120</v>
      </c>
      <c r="V160" s="179">
        <v>1600</v>
      </c>
      <c r="W160" s="186">
        <v>25205.81</v>
      </c>
      <c r="X160" s="113"/>
      <c r="Y160" s="113"/>
      <c r="Z160" s="113"/>
      <c r="AA160" s="113"/>
      <c r="AB160" s="167"/>
      <c r="AC160" s="167"/>
      <c r="AD160" s="167"/>
      <c r="AE160" s="167"/>
      <c r="AF160" s="152"/>
      <c r="AG160" s="152"/>
      <c r="AH160" s="152"/>
      <c r="AI160" s="152"/>
      <c r="AJ160" s="152"/>
      <c r="AO160" s="152"/>
      <c r="AP160" s="152"/>
      <c r="AQ160" s="152"/>
      <c r="AR160" s="152"/>
      <c r="AS160" s="152"/>
      <c r="AZ160" s="170"/>
    </row>
    <row r="161" spans="1:72" ht="48">
      <c r="A161" s="185" t="s">
        <v>84</v>
      </c>
      <c r="B161" s="171">
        <v>0</v>
      </c>
      <c r="C161" s="172">
        <v>0</v>
      </c>
      <c r="D161" s="173">
        <v>0</v>
      </c>
      <c r="E161" s="174">
        <v>0</v>
      </c>
      <c r="F161" s="174">
        <v>0</v>
      </c>
      <c r="G161" s="171">
        <v>0</v>
      </c>
      <c r="H161" s="173">
        <v>0</v>
      </c>
      <c r="I161" s="174">
        <v>0</v>
      </c>
      <c r="J161" s="174">
        <v>0</v>
      </c>
      <c r="K161" s="171">
        <v>0</v>
      </c>
      <c r="L161" s="173">
        <v>0</v>
      </c>
      <c r="M161" s="171">
        <v>0</v>
      </c>
      <c r="N161" s="173">
        <v>0</v>
      </c>
      <c r="O161" s="171">
        <v>0</v>
      </c>
      <c r="P161" s="177">
        <v>0</v>
      </c>
      <c r="Q161" s="171">
        <v>0</v>
      </c>
      <c r="R161" s="173">
        <v>0</v>
      </c>
      <c r="S161" s="171">
        <v>0</v>
      </c>
      <c r="T161" s="173">
        <v>0</v>
      </c>
      <c r="U161" s="178">
        <v>0</v>
      </c>
      <c r="V161" s="179">
        <v>0</v>
      </c>
      <c r="W161" s="186">
        <v>0</v>
      </c>
      <c r="X161" s="113"/>
      <c r="Y161" s="113"/>
      <c r="Z161" s="113"/>
      <c r="AA161" s="113"/>
      <c r="AB161" s="167"/>
      <c r="AC161" s="167"/>
      <c r="AD161" s="167"/>
      <c r="AE161" s="167"/>
      <c r="AF161" s="152"/>
      <c r="AG161" s="152"/>
      <c r="AH161" s="152"/>
      <c r="AI161" s="152"/>
      <c r="AJ161" s="152"/>
      <c r="AO161" s="152"/>
      <c r="AP161" s="152"/>
      <c r="AQ161" s="152"/>
      <c r="AR161" s="152"/>
      <c r="AS161" s="152"/>
      <c r="AZ161" s="170"/>
    </row>
    <row r="162" spans="1:72" ht="48">
      <c r="A162" s="185" t="s">
        <v>85</v>
      </c>
      <c r="B162" s="171">
        <v>0</v>
      </c>
      <c r="C162" s="172">
        <v>0</v>
      </c>
      <c r="D162" s="173">
        <v>0</v>
      </c>
      <c r="E162" s="174">
        <v>0</v>
      </c>
      <c r="F162" s="174">
        <v>0</v>
      </c>
      <c r="G162" s="171">
        <v>0</v>
      </c>
      <c r="H162" s="173">
        <v>0</v>
      </c>
      <c r="I162" s="174">
        <v>0</v>
      </c>
      <c r="J162" s="174">
        <v>0</v>
      </c>
      <c r="K162" s="171">
        <v>0</v>
      </c>
      <c r="L162" s="173">
        <v>0</v>
      </c>
      <c r="M162" s="171">
        <v>0</v>
      </c>
      <c r="N162" s="173">
        <v>0</v>
      </c>
      <c r="O162" s="171">
        <v>45</v>
      </c>
      <c r="P162" s="177">
        <v>3891.05</v>
      </c>
      <c r="Q162" s="171">
        <v>0</v>
      </c>
      <c r="R162" s="173">
        <v>0</v>
      </c>
      <c r="S162" s="171">
        <v>0</v>
      </c>
      <c r="T162" s="173">
        <v>0</v>
      </c>
      <c r="U162" s="178">
        <v>0</v>
      </c>
      <c r="V162" s="179">
        <v>45</v>
      </c>
      <c r="W162" s="186">
        <v>3891.05</v>
      </c>
      <c r="X162" s="113"/>
      <c r="Y162" s="113"/>
      <c r="Z162" s="113"/>
      <c r="AA162" s="113"/>
      <c r="AB162" s="167"/>
      <c r="AC162" s="167"/>
      <c r="AD162" s="167"/>
      <c r="AE162" s="167"/>
      <c r="AF162" s="152"/>
      <c r="AG162" s="152"/>
      <c r="AH162" s="152"/>
      <c r="AI162" s="152"/>
      <c r="AJ162" s="152"/>
      <c r="AO162" s="152"/>
      <c r="AP162" s="152"/>
      <c r="AQ162" s="152"/>
      <c r="AR162" s="152"/>
      <c r="AS162" s="152"/>
      <c r="AZ162" s="170"/>
    </row>
    <row r="163" spans="1:72" ht="48">
      <c r="A163" s="185" t="s">
        <v>86</v>
      </c>
      <c r="B163" s="171">
        <v>0</v>
      </c>
      <c r="C163" s="172">
        <v>0</v>
      </c>
      <c r="D163" s="173">
        <v>0</v>
      </c>
      <c r="E163" s="174">
        <v>0</v>
      </c>
      <c r="F163" s="174">
        <v>0</v>
      </c>
      <c r="G163" s="171">
        <v>0</v>
      </c>
      <c r="H163" s="173">
        <v>0</v>
      </c>
      <c r="I163" s="174">
        <v>0</v>
      </c>
      <c r="J163" s="174">
        <v>0</v>
      </c>
      <c r="K163" s="171">
        <v>0</v>
      </c>
      <c r="L163" s="173">
        <v>0</v>
      </c>
      <c r="M163" s="171">
        <v>0</v>
      </c>
      <c r="N163" s="173">
        <v>0</v>
      </c>
      <c r="O163" s="171">
        <v>885</v>
      </c>
      <c r="P163" s="177">
        <v>87723.31</v>
      </c>
      <c r="Q163" s="171">
        <v>0</v>
      </c>
      <c r="R163" s="173">
        <v>0</v>
      </c>
      <c r="S163" s="171">
        <v>0</v>
      </c>
      <c r="T163" s="173">
        <v>0</v>
      </c>
      <c r="U163" s="178">
        <v>0</v>
      </c>
      <c r="V163" s="179">
        <v>885</v>
      </c>
      <c r="W163" s="186">
        <v>87723.31</v>
      </c>
      <c r="X163" s="113"/>
      <c r="Y163" s="113"/>
      <c r="Z163" s="113"/>
      <c r="AA163" s="113"/>
      <c r="AB163" s="167"/>
      <c r="AC163" s="167"/>
      <c r="AD163" s="167"/>
      <c r="AE163" s="167"/>
      <c r="AF163" s="152"/>
      <c r="AG163" s="152"/>
      <c r="AH163" s="152"/>
      <c r="AI163" s="152"/>
      <c r="AJ163" s="152"/>
      <c r="AO163" s="152"/>
      <c r="AP163" s="152"/>
      <c r="AQ163" s="152"/>
      <c r="AR163" s="152"/>
      <c r="AS163" s="152"/>
      <c r="AZ163" s="170"/>
    </row>
    <row r="164" spans="1:72">
      <c r="A164" s="154" t="s">
        <v>87</v>
      </c>
      <c r="B164" s="171">
        <v>0</v>
      </c>
      <c r="C164" s="172">
        <v>0</v>
      </c>
      <c r="D164" s="173">
        <v>0</v>
      </c>
      <c r="E164" s="174">
        <v>0</v>
      </c>
      <c r="F164" s="174">
        <v>0</v>
      </c>
      <c r="G164" s="171">
        <v>1400</v>
      </c>
      <c r="H164" s="173">
        <v>48958.09</v>
      </c>
      <c r="I164" s="174">
        <v>0</v>
      </c>
      <c r="J164" s="174">
        <v>0</v>
      </c>
      <c r="K164" s="171">
        <v>0</v>
      </c>
      <c r="L164" s="173">
        <v>0</v>
      </c>
      <c r="M164" s="171">
        <v>0</v>
      </c>
      <c r="N164" s="173">
        <v>0</v>
      </c>
      <c r="O164" s="171">
        <v>0</v>
      </c>
      <c r="P164" s="177">
        <v>0</v>
      </c>
      <c r="Q164" s="171">
        <v>0</v>
      </c>
      <c r="R164" s="173">
        <v>0</v>
      </c>
      <c r="S164" s="171">
        <v>0</v>
      </c>
      <c r="T164" s="173">
        <v>0</v>
      </c>
      <c r="U164" s="178">
        <v>1400</v>
      </c>
      <c r="V164" s="179">
        <v>0</v>
      </c>
      <c r="W164" s="180">
        <v>48958.09</v>
      </c>
      <c r="X164" s="113"/>
      <c r="Y164" s="113"/>
      <c r="Z164" s="113"/>
      <c r="AA164" s="113"/>
      <c r="AB164" s="167"/>
      <c r="AC164" s="167"/>
      <c r="AD164" s="167"/>
      <c r="AE164" s="167"/>
      <c r="AF164" s="152"/>
      <c r="AG164" s="152"/>
      <c r="AH164" s="152"/>
      <c r="AI164" s="152"/>
      <c r="AJ164" s="152"/>
      <c r="AO164" s="152"/>
      <c r="AP164" s="152"/>
      <c r="AQ164" s="152"/>
      <c r="AR164" s="152"/>
      <c r="AS164" s="152"/>
      <c r="AZ164" s="170"/>
    </row>
    <row r="165" spans="1:72">
      <c r="A165" s="154" t="s">
        <v>88</v>
      </c>
      <c r="B165" s="171">
        <v>0</v>
      </c>
      <c r="C165" s="172">
        <v>0</v>
      </c>
      <c r="D165" s="173">
        <v>0</v>
      </c>
      <c r="E165" s="174">
        <v>0</v>
      </c>
      <c r="F165" s="174">
        <v>0</v>
      </c>
      <c r="G165" s="171">
        <v>788</v>
      </c>
      <c r="H165" s="173">
        <v>4488.29</v>
      </c>
      <c r="I165" s="174">
        <v>0</v>
      </c>
      <c r="J165" s="174">
        <v>0</v>
      </c>
      <c r="K165" s="171">
        <v>0</v>
      </c>
      <c r="L165" s="173">
        <v>0</v>
      </c>
      <c r="M165" s="171">
        <v>0</v>
      </c>
      <c r="N165" s="173">
        <v>0</v>
      </c>
      <c r="O165" s="171">
        <v>0</v>
      </c>
      <c r="P165" s="177">
        <v>0</v>
      </c>
      <c r="Q165" s="171">
        <v>0</v>
      </c>
      <c r="R165" s="173">
        <v>0</v>
      </c>
      <c r="S165" s="171">
        <v>0</v>
      </c>
      <c r="T165" s="173">
        <v>0</v>
      </c>
      <c r="U165" s="178">
        <v>788</v>
      </c>
      <c r="V165" s="179">
        <v>0</v>
      </c>
      <c r="W165" s="180">
        <v>4488.29</v>
      </c>
      <c r="X165" s="113"/>
      <c r="Y165" s="113"/>
      <c r="Z165" s="113"/>
      <c r="AA165" s="113"/>
      <c r="AB165" s="167"/>
      <c r="AC165" s="167"/>
      <c r="AD165" s="167"/>
      <c r="AE165" s="167"/>
      <c r="AF165" s="152"/>
      <c r="AG165" s="152"/>
      <c r="AH165" s="152"/>
      <c r="AI165" s="152"/>
      <c r="AJ165" s="152"/>
      <c r="AO165" s="152"/>
      <c r="AP165" s="152"/>
      <c r="AQ165" s="152"/>
      <c r="AR165" s="152"/>
      <c r="AS165" s="152"/>
      <c r="AZ165" s="170"/>
    </row>
    <row r="166" spans="1:72">
      <c r="A166" s="154"/>
      <c r="B166" s="171">
        <v>0</v>
      </c>
      <c r="C166" s="172">
        <v>0</v>
      </c>
      <c r="D166" s="173">
        <v>0</v>
      </c>
      <c r="E166" s="174">
        <v>0</v>
      </c>
      <c r="F166" s="174">
        <v>0</v>
      </c>
      <c r="G166" s="171">
        <v>0</v>
      </c>
      <c r="H166" s="173">
        <v>0</v>
      </c>
      <c r="I166" s="174">
        <v>0</v>
      </c>
      <c r="J166" s="174">
        <v>0</v>
      </c>
      <c r="K166" s="171">
        <v>0</v>
      </c>
      <c r="L166" s="173">
        <v>0</v>
      </c>
      <c r="M166" s="171">
        <v>0</v>
      </c>
      <c r="N166" s="173">
        <v>0</v>
      </c>
      <c r="O166" s="171">
        <v>0</v>
      </c>
      <c r="P166" s="177">
        <v>0</v>
      </c>
      <c r="Q166" s="171">
        <v>0</v>
      </c>
      <c r="R166" s="173">
        <v>0</v>
      </c>
      <c r="S166" s="171">
        <v>0</v>
      </c>
      <c r="T166" s="173">
        <v>0</v>
      </c>
      <c r="U166" s="178">
        <v>0</v>
      </c>
      <c r="V166" s="179">
        <v>0</v>
      </c>
      <c r="W166" s="180">
        <v>0</v>
      </c>
      <c r="X166" s="113"/>
      <c r="Y166" s="113"/>
      <c r="Z166" s="113"/>
      <c r="AA166" s="113"/>
      <c r="AB166" s="167"/>
      <c r="AC166" s="167"/>
      <c r="AD166" s="167"/>
      <c r="AE166" s="167"/>
      <c r="AF166" s="152"/>
      <c r="AG166" s="152"/>
      <c r="AH166" s="152"/>
      <c r="AI166" s="152"/>
      <c r="AJ166" s="152"/>
      <c r="AO166" s="152"/>
      <c r="AP166" s="152"/>
      <c r="AQ166" s="152"/>
      <c r="AR166" s="152"/>
      <c r="AS166" s="152"/>
      <c r="AZ166" s="170"/>
    </row>
    <row r="167" spans="1:72">
      <c r="A167" s="154"/>
      <c r="B167" s="171">
        <v>0</v>
      </c>
      <c r="C167" s="172">
        <v>0</v>
      </c>
      <c r="D167" s="173">
        <v>0</v>
      </c>
      <c r="E167" s="174">
        <v>0</v>
      </c>
      <c r="F167" s="174">
        <v>0</v>
      </c>
      <c r="G167" s="171">
        <v>0</v>
      </c>
      <c r="H167" s="173">
        <v>0</v>
      </c>
      <c r="I167" s="174">
        <v>0</v>
      </c>
      <c r="J167" s="174">
        <v>0</v>
      </c>
      <c r="K167" s="171">
        <v>0</v>
      </c>
      <c r="L167" s="173">
        <v>0</v>
      </c>
      <c r="M167" s="171">
        <v>0</v>
      </c>
      <c r="N167" s="173">
        <v>0</v>
      </c>
      <c r="O167" s="171">
        <v>0</v>
      </c>
      <c r="P167" s="177">
        <v>0</v>
      </c>
      <c r="Q167" s="171">
        <v>0</v>
      </c>
      <c r="R167" s="173">
        <v>0</v>
      </c>
      <c r="S167" s="171">
        <v>0</v>
      </c>
      <c r="T167" s="173">
        <v>0</v>
      </c>
      <c r="U167" s="178">
        <v>0</v>
      </c>
      <c r="V167" s="179">
        <v>0</v>
      </c>
      <c r="W167" s="186">
        <v>0</v>
      </c>
      <c r="X167" s="113"/>
      <c r="Y167" s="113"/>
      <c r="Z167" s="113"/>
      <c r="AA167" s="113"/>
      <c r="AB167" s="167"/>
      <c r="AC167" s="167"/>
      <c r="AD167" s="167"/>
      <c r="AE167" s="167"/>
      <c r="AF167" s="152"/>
      <c r="AG167" s="152"/>
      <c r="AH167" s="152"/>
      <c r="AI167" s="152"/>
      <c r="AJ167" s="152"/>
      <c r="AO167" s="152"/>
      <c r="AP167" s="152"/>
      <c r="AQ167" s="152"/>
      <c r="AR167" s="152"/>
      <c r="AS167" s="152"/>
      <c r="AZ167" s="170"/>
    </row>
    <row r="168" spans="1:72">
      <c r="A168" s="185"/>
      <c r="B168" s="171">
        <v>0</v>
      </c>
      <c r="C168" s="172">
        <v>0</v>
      </c>
      <c r="D168" s="173">
        <v>0</v>
      </c>
      <c r="E168" s="174">
        <v>0</v>
      </c>
      <c r="F168" s="174">
        <v>0</v>
      </c>
      <c r="G168" s="171">
        <v>0</v>
      </c>
      <c r="H168" s="173">
        <v>0</v>
      </c>
      <c r="I168" s="174">
        <v>0</v>
      </c>
      <c r="J168" s="174">
        <v>0</v>
      </c>
      <c r="K168" s="171">
        <v>0</v>
      </c>
      <c r="L168" s="173">
        <v>0</v>
      </c>
      <c r="M168" s="171">
        <v>0</v>
      </c>
      <c r="N168" s="173">
        <v>0</v>
      </c>
      <c r="O168" s="171">
        <v>0</v>
      </c>
      <c r="P168" s="177">
        <v>0</v>
      </c>
      <c r="Q168" s="171">
        <v>0</v>
      </c>
      <c r="R168" s="173">
        <v>0</v>
      </c>
      <c r="S168" s="171">
        <v>0</v>
      </c>
      <c r="T168" s="173">
        <v>0</v>
      </c>
      <c r="U168" s="178">
        <v>0</v>
      </c>
      <c r="V168" s="179">
        <v>0</v>
      </c>
      <c r="W168" s="186">
        <v>0</v>
      </c>
      <c r="X168" s="113"/>
      <c r="Y168" s="113"/>
      <c r="Z168" s="113"/>
      <c r="AA168" s="113"/>
      <c r="AB168" s="167"/>
      <c r="AC168" s="167"/>
      <c r="AD168" s="167"/>
      <c r="AE168" s="167"/>
      <c r="AF168" s="152"/>
      <c r="AG168" s="152"/>
      <c r="AH168" s="152"/>
      <c r="AI168" s="152"/>
      <c r="AJ168" s="152"/>
      <c r="AO168" s="152"/>
      <c r="AP168" s="152"/>
      <c r="AQ168" s="152"/>
      <c r="AR168" s="152"/>
      <c r="AS168" s="152"/>
      <c r="AZ168" s="170"/>
    </row>
    <row r="169" spans="1:72">
      <c r="A169" s="185"/>
      <c r="B169" s="171">
        <v>0</v>
      </c>
      <c r="C169" s="172">
        <v>0</v>
      </c>
      <c r="D169" s="173">
        <v>0</v>
      </c>
      <c r="E169" s="174">
        <v>0</v>
      </c>
      <c r="F169" s="174">
        <v>0</v>
      </c>
      <c r="G169" s="171">
        <v>0</v>
      </c>
      <c r="H169" s="173">
        <v>0</v>
      </c>
      <c r="I169" s="174">
        <v>0</v>
      </c>
      <c r="J169" s="174">
        <v>0</v>
      </c>
      <c r="K169" s="171">
        <v>0</v>
      </c>
      <c r="L169" s="173">
        <v>0</v>
      </c>
      <c r="M169" s="171">
        <v>0</v>
      </c>
      <c r="N169" s="173">
        <v>0</v>
      </c>
      <c r="O169" s="171">
        <v>0</v>
      </c>
      <c r="P169" s="177">
        <v>0</v>
      </c>
      <c r="Q169" s="171">
        <v>0</v>
      </c>
      <c r="R169" s="173">
        <v>0</v>
      </c>
      <c r="S169" s="171">
        <v>0</v>
      </c>
      <c r="T169" s="173">
        <v>0</v>
      </c>
      <c r="U169" s="178">
        <v>0</v>
      </c>
      <c r="V169" s="179">
        <v>0</v>
      </c>
      <c r="W169" s="186">
        <v>0</v>
      </c>
      <c r="X169" s="113"/>
      <c r="Y169" s="113"/>
      <c r="Z169" s="113"/>
      <c r="AA169" s="113"/>
      <c r="AB169" s="167"/>
      <c r="AC169" s="167"/>
      <c r="AD169" s="167"/>
      <c r="AE169" s="167"/>
      <c r="AF169" s="152"/>
      <c r="AG169" s="152"/>
      <c r="AH169" s="152"/>
      <c r="AI169" s="152"/>
      <c r="AJ169" s="152"/>
      <c r="AO169" s="152"/>
      <c r="AP169" s="152"/>
      <c r="AQ169" s="152"/>
      <c r="AR169" s="152"/>
      <c r="AS169" s="152"/>
      <c r="AZ169" s="170"/>
    </row>
    <row r="170" spans="1:72">
      <c r="A170" s="185"/>
      <c r="B170" s="171">
        <v>0</v>
      </c>
      <c r="C170" s="172">
        <v>0</v>
      </c>
      <c r="D170" s="173">
        <v>0</v>
      </c>
      <c r="E170" s="174">
        <v>0</v>
      </c>
      <c r="F170" s="174">
        <v>0</v>
      </c>
      <c r="G170" s="171">
        <v>0</v>
      </c>
      <c r="H170" s="173">
        <v>0</v>
      </c>
      <c r="I170" s="174">
        <v>0</v>
      </c>
      <c r="J170" s="174">
        <v>0</v>
      </c>
      <c r="K170" s="171">
        <v>0</v>
      </c>
      <c r="L170" s="173">
        <v>0</v>
      </c>
      <c r="M170" s="171">
        <v>0</v>
      </c>
      <c r="N170" s="173">
        <v>0</v>
      </c>
      <c r="O170" s="171">
        <v>0</v>
      </c>
      <c r="P170" s="177">
        <v>0</v>
      </c>
      <c r="Q170" s="171">
        <v>0</v>
      </c>
      <c r="R170" s="173">
        <v>0</v>
      </c>
      <c r="S170" s="171">
        <v>0</v>
      </c>
      <c r="T170" s="173">
        <v>0</v>
      </c>
      <c r="U170" s="178">
        <v>0</v>
      </c>
      <c r="V170" s="179">
        <v>0</v>
      </c>
      <c r="W170" s="186">
        <v>0</v>
      </c>
      <c r="X170" s="113"/>
      <c r="Y170" s="113"/>
      <c r="Z170" s="113"/>
      <c r="AA170" s="113"/>
      <c r="AB170" s="167"/>
      <c r="AC170" s="167"/>
      <c r="AD170" s="167"/>
      <c r="AE170" s="167"/>
      <c r="AF170" s="152"/>
      <c r="AG170" s="152"/>
      <c r="AH170" s="152"/>
      <c r="AI170" s="152"/>
      <c r="AJ170" s="152"/>
      <c r="AO170" s="152"/>
      <c r="AP170" s="152"/>
      <c r="AQ170" s="152"/>
      <c r="AR170" s="152"/>
      <c r="AS170" s="152"/>
      <c r="AZ170" s="170"/>
    </row>
    <row r="171" spans="1:72">
      <c r="A171" s="185"/>
      <c r="B171" s="171">
        <v>0</v>
      </c>
      <c r="C171" s="172">
        <v>0</v>
      </c>
      <c r="D171" s="173">
        <v>0</v>
      </c>
      <c r="E171" s="174">
        <v>0</v>
      </c>
      <c r="F171" s="174">
        <v>0</v>
      </c>
      <c r="G171" s="171">
        <v>0</v>
      </c>
      <c r="H171" s="173">
        <v>0</v>
      </c>
      <c r="I171" s="174">
        <v>0</v>
      </c>
      <c r="J171" s="174">
        <v>0</v>
      </c>
      <c r="K171" s="171">
        <v>0</v>
      </c>
      <c r="L171" s="173">
        <v>0</v>
      </c>
      <c r="M171" s="171">
        <v>0</v>
      </c>
      <c r="N171" s="173">
        <v>0</v>
      </c>
      <c r="O171" s="171">
        <v>0</v>
      </c>
      <c r="P171" s="177">
        <v>0</v>
      </c>
      <c r="Q171" s="171">
        <v>0</v>
      </c>
      <c r="R171" s="173">
        <v>0</v>
      </c>
      <c r="S171" s="171">
        <v>0</v>
      </c>
      <c r="T171" s="173">
        <v>0</v>
      </c>
      <c r="U171" s="178">
        <v>0</v>
      </c>
      <c r="V171" s="179">
        <v>0</v>
      </c>
      <c r="W171" s="186">
        <v>0</v>
      </c>
      <c r="X171" s="113"/>
      <c r="Y171" s="113"/>
      <c r="Z171" s="113"/>
      <c r="AA171" s="113"/>
      <c r="AB171" s="167"/>
      <c r="AC171" s="167"/>
      <c r="AD171" s="167"/>
      <c r="AE171" s="167"/>
      <c r="AF171" s="152"/>
      <c r="AG171" s="152"/>
      <c r="AH171" s="152"/>
      <c r="AI171" s="152"/>
      <c r="AJ171" s="152"/>
      <c r="AO171" s="152"/>
      <c r="AP171" s="152"/>
      <c r="AQ171" s="152"/>
      <c r="AR171" s="152"/>
      <c r="AS171" s="152"/>
      <c r="AZ171" s="170"/>
    </row>
    <row r="172" spans="1:72">
      <c r="A172" s="185"/>
      <c r="B172" s="187">
        <v>0</v>
      </c>
      <c r="C172" s="188">
        <v>0</v>
      </c>
      <c r="D172" s="189">
        <v>0</v>
      </c>
      <c r="E172" s="190">
        <v>0</v>
      </c>
      <c r="F172" s="190">
        <v>0</v>
      </c>
      <c r="G172" s="187">
        <v>0</v>
      </c>
      <c r="H172" s="189">
        <v>0</v>
      </c>
      <c r="I172" s="190">
        <v>0</v>
      </c>
      <c r="J172" s="190">
        <v>0</v>
      </c>
      <c r="K172" s="187">
        <v>0</v>
      </c>
      <c r="L172" s="189">
        <v>0</v>
      </c>
      <c r="M172" s="187">
        <v>0</v>
      </c>
      <c r="N172" s="189">
        <v>0</v>
      </c>
      <c r="O172" s="187">
        <v>0</v>
      </c>
      <c r="P172" s="191">
        <v>0</v>
      </c>
      <c r="Q172" s="192">
        <v>0</v>
      </c>
      <c r="R172" s="193">
        <v>0</v>
      </c>
      <c r="S172" s="192">
        <v>0</v>
      </c>
      <c r="T172" s="193">
        <v>0</v>
      </c>
      <c r="U172" s="194">
        <v>0</v>
      </c>
      <c r="V172" s="195">
        <v>0</v>
      </c>
      <c r="W172" s="196">
        <v>0</v>
      </c>
      <c r="X172" s="113"/>
      <c r="Y172" s="113"/>
      <c r="Z172" s="113"/>
      <c r="AA172" s="113"/>
      <c r="AB172" s="167"/>
      <c r="AC172" s="167"/>
      <c r="AD172" s="167"/>
      <c r="AE172" s="167"/>
      <c r="AF172" s="152"/>
      <c r="AG172" s="152"/>
      <c r="AH172" s="152"/>
      <c r="AI172" s="152"/>
      <c r="AJ172" s="152"/>
      <c r="AO172" s="152"/>
      <c r="AP172" s="152"/>
      <c r="AQ172" s="152"/>
      <c r="AR172" s="152"/>
      <c r="AS172" s="152"/>
      <c r="AZ172" s="170"/>
    </row>
    <row r="173" spans="1:72">
      <c r="A173" s="197" t="s">
        <v>89</v>
      </c>
      <c r="B173" s="198">
        <v>156012</v>
      </c>
      <c r="C173" s="199">
        <v>74890</v>
      </c>
      <c r="D173" s="200">
        <v>1707083.3399999999</v>
      </c>
      <c r="E173" s="201">
        <v>9401</v>
      </c>
      <c r="F173" s="201">
        <v>110612.36</v>
      </c>
      <c r="G173" s="198">
        <v>680374</v>
      </c>
      <c r="H173" s="202">
        <v>1568445.1</v>
      </c>
      <c r="I173" s="203">
        <v>36431</v>
      </c>
      <c r="J173" s="203">
        <v>127163.04999999999</v>
      </c>
      <c r="K173" s="198">
        <v>42988</v>
      </c>
      <c r="L173" s="202">
        <v>512193.12000000011</v>
      </c>
      <c r="M173" s="204">
        <v>130513</v>
      </c>
      <c r="N173" s="202">
        <v>560759.1</v>
      </c>
      <c r="O173" s="205">
        <v>416619</v>
      </c>
      <c r="P173" s="206">
        <v>4708886.9500000011</v>
      </c>
      <c r="Q173" s="198">
        <v>3357</v>
      </c>
      <c r="R173" s="200">
        <v>14479.84</v>
      </c>
      <c r="S173" s="198">
        <v>0</v>
      </c>
      <c r="T173" s="200">
        <v>0</v>
      </c>
      <c r="U173" s="199">
        <v>1133966</v>
      </c>
      <c r="V173" s="199">
        <v>416619</v>
      </c>
      <c r="W173" s="207">
        <v>9309622.8599999994</v>
      </c>
      <c r="X173" s="113"/>
      <c r="Y173" s="113"/>
      <c r="Z173" s="113"/>
      <c r="AA173" s="113"/>
      <c r="AB173" s="208"/>
      <c r="AC173" s="167"/>
      <c r="AD173" s="167"/>
      <c r="AE173" s="167"/>
      <c r="AF173" s="152"/>
      <c r="AZ173" s="170"/>
    </row>
    <row r="174" spans="1:72" s="91" customFormat="1" ht="16.5" customHeight="1">
      <c r="A174" s="113"/>
      <c r="B174" s="113"/>
      <c r="C174" s="113"/>
      <c r="D174" s="209"/>
      <c r="E174" s="209"/>
      <c r="F174" s="209"/>
      <c r="G174" s="209"/>
      <c r="H174" s="209"/>
      <c r="I174" s="209"/>
      <c r="J174" s="209"/>
      <c r="K174" s="210"/>
      <c r="L174" s="210"/>
      <c r="M174" s="211"/>
      <c r="N174" s="212"/>
      <c r="P174" s="213"/>
      <c r="Q174" s="213"/>
      <c r="R174" s="213"/>
      <c r="S174" s="213"/>
      <c r="T174" s="213"/>
      <c r="U174" s="214"/>
      <c r="V174" s="214"/>
      <c r="W174" s="8"/>
      <c r="X174" s="8"/>
      <c r="Y174" s="8"/>
      <c r="Z174" s="215"/>
      <c r="AA174" s="1"/>
      <c r="AB174" s="3"/>
      <c r="AC174" s="216"/>
      <c r="AD174" s="216"/>
      <c r="AE174" s="217"/>
      <c r="AF174" s="52"/>
      <c r="AG174" s="218"/>
      <c r="AJ174" s="24"/>
      <c r="AK174" s="24"/>
      <c r="AM174" s="219"/>
      <c r="AN174" s="219"/>
      <c r="AO174" s="219"/>
      <c r="AP174" s="42"/>
      <c r="AQ174" s="42"/>
      <c r="AR174" s="42"/>
      <c r="AS174" s="42"/>
      <c r="AV174" s="42"/>
      <c r="AW174" s="42"/>
      <c r="AX174" s="79"/>
      <c r="AY174" s="79"/>
      <c r="AZ174" s="79"/>
      <c r="BA174" s="79"/>
      <c r="BB174" s="79"/>
    </row>
    <row r="175" spans="1:72" s="91" customFormat="1" ht="16.5" customHeight="1">
      <c r="A175" s="220" t="s">
        <v>90</v>
      </c>
      <c r="B175" s="52"/>
      <c r="C175" s="52"/>
      <c r="D175" s="52"/>
      <c r="E175" s="52"/>
      <c r="F175" s="52"/>
      <c r="G175" s="52"/>
      <c r="H175" s="52"/>
      <c r="I175" s="55"/>
      <c r="J175" s="55"/>
      <c r="K175" s="55"/>
      <c r="L175" s="55"/>
      <c r="M175" s="55"/>
      <c r="N175" s="221"/>
      <c r="O175" s="221"/>
      <c r="P175" s="221"/>
      <c r="Q175" s="221"/>
      <c r="R175" s="221"/>
      <c r="S175" s="221"/>
      <c r="T175" s="221"/>
      <c r="U175" s="222"/>
      <c r="V175" s="223"/>
      <c r="W175" s="222"/>
      <c r="X175" s="211"/>
      <c r="Z175" s="1"/>
      <c r="AA175" s="224"/>
      <c r="AB175" s="225"/>
      <c r="AC175" s="225"/>
      <c r="AD175" s="225"/>
      <c r="AE175" s="214"/>
      <c r="AF175" s="214"/>
      <c r="AO175" s="225"/>
      <c r="AQ175" s="20"/>
      <c r="AT175" s="1"/>
      <c r="AU175" s="1"/>
      <c r="BF175" s="20"/>
      <c r="BG175" s="20"/>
      <c r="BH175" s="1"/>
      <c r="BI175" s="79"/>
      <c r="BJ175" s="79"/>
      <c r="BK175" s="79"/>
      <c r="BL175" s="42"/>
      <c r="BM175" s="42"/>
      <c r="BN175" s="42"/>
      <c r="BO175" s="42"/>
      <c r="BR175" s="226"/>
      <c r="BS175" s="226"/>
      <c r="BT175" s="227"/>
    </row>
    <row r="176" spans="1:72" s="91" customFormat="1" ht="24" customHeight="1">
      <c r="A176" s="228"/>
      <c r="B176" s="42"/>
      <c r="C176" s="42"/>
      <c r="D176" s="42"/>
      <c r="E176" s="42"/>
      <c r="F176" s="42"/>
      <c r="G176" s="42"/>
      <c r="H176" s="229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222"/>
      <c r="V176" s="230"/>
      <c r="W176" s="211"/>
      <c r="X176" s="231"/>
      <c r="Z176" s="8"/>
      <c r="AA176" s="232"/>
      <c r="AB176" s="232"/>
      <c r="AC176" s="232"/>
      <c r="AD176" s="232"/>
      <c r="AE176" s="214"/>
      <c r="AG176" s="8"/>
      <c r="AH176" s="8"/>
      <c r="AI176" s="8"/>
      <c r="AO176" s="232"/>
      <c r="AP176" s="1"/>
      <c r="AQ176" s="1"/>
      <c r="BE176" s="19"/>
      <c r="BF176" s="19"/>
      <c r="BG176" s="20"/>
      <c r="BH176" s="8"/>
      <c r="BI176" s="79"/>
      <c r="BJ176" s="42"/>
      <c r="BK176" s="42"/>
      <c r="BL176" s="42"/>
      <c r="BM176" s="42"/>
      <c r="BN176" s="42"/>
      <c r="BO176" s="42"/>
      <c r="BR176" s="110"/>
      <c r="BS176" s="110"/>
      <c r="BT176" s="110"/>
    </row>
    <row r="177" spans="1:58" s="91" customFormat="1" ht="23.25" customHeight="1">
      <c r="A177" s="233" t="s">
        <v>91</v>
      </c>
      <c r="B177" s="234" t="s">
        <v>92</v>
      </c>
      <c r="C177" s="25" t="s">
        <v>93</v>
      </c>
      <c r="D177" s="18"/>
      <c r="E177" s="18"/>
      <c r="F177" s="18"/>
      <c r="G177" s="18"/>
      <c r="H177" s="18"/>
      <c r="I177" s="18"/>
      <c r="J177" s="18"/>
      <c r="K177" s="113"/>
      <c r="L177" s="222"/>
      <c r="M177" s="235"/>
      <c r="N177" s="235"/>
      <c r="O177" s="236"/>
      <c r="P177" s="214"/>
      <c r="Q177" s="214"/>
      <c r="R177" s="214"/>
      <c r="S177" s="214"/>
      <c r="T177" s="214"/>
      <c r="U177" s="214"/>
      <c r="V177" s="214"/>
      <c r="W177" s="237"/>
      <c r="X177" s="226"/>
      <c r="Y177" s="226"/>
      <c r="Z177" s="226"/>
      <c r="AA177" s="226"/>
      <c r="AB177" s="226"/>
      <c r="AC177" s="226"/>
      <c r="AD177" s="226"/>
      <c r="AE177" s="63"/>
      <c r="AF177" s="63"/>
      <c r="AG177" s="63"/>
      <c r="AH177" s="63"/>
      <c r="AV177" s="63"/>
      <c r="AW177" s="63"/>
      <c r="AX177" s="79"/>
      <c r="AY177" s="79"/>
      <c r="AZ177" s="79"/>
      <c r="BA177" s="238"/>
      <c r="BB177" s="238"/>
      <c r="BC177" s="238"/>
      <c r="BD177" s="238"/>
      <c r="BE177" s="238"/>
      <c r="BF177" s="238"/>
    </row>
    <row r="178" spans="1:58" s="91" customFormat="1" ht="36.75" customHeight="1">
      <c r="A178" s="239" t="s">
        <v>94</v>
      </c>
      <c r="B178" s="171">
        <v>97387</v>
      </c>
      <c r="C178" s="173">
        <v>88719.549999999988</v>
      </c>
      <c r="D178" s="41"/>
      <c r="E178" s="41"/>
      <c r="F178" s="41"/>
      <c r="G178" s="41"/>
      <c r="H178" s="41"/>
      <c r="I178" s="41"/>
      <c r="J178" s="41"/>
      <c r="K178" s="113"/>
      <c r="L178" s="222"/>
      <c r="M178" s="373"/>
      <c r="N178" s="373"/>
      <c r="O178" s="211"/>
      <c r="P178" s="226"/>
      <c r="Q178" s="226"/>
      <c r="R178" s="226"/>
      <c r="S178" s="226"/>
      <c r="T178" s="226"/>
      <c r="U178" s="226"/>
      <c r="Z178" s="226"/>
      <c r="AA178" s="226"/>
      <c r="AB178" s="226"/>
      <c r="AC178" s="226"/>
      <c r="AD178" s="240"/>
      <c r="AE178" s="240"/>
      <c r="AF178" s="240"/>
      <c r="AG178" s="240"/>
      <c r="AU178" s="1"/>
      <c r="AV178" s="1"/>
      <c r="AW178" s="79"/>
      <c r="AX178" s="79"/>
      <c r="AY178" s="79"/>
      <c r="AZ178" s="79"/>
      <c r="BA178" s="79"/>
      <c r="BB178" s="79"/>
      <c r="BC178" s="79"/>
      <c r="BD178" s="79"/>
      <c r="BE178" s="79"/>
    </row>
    <row r="179" spans="1:58" s="91" customFormat="1" ht="36.75" customHeight="1">
      <c r="A179" s="241" t="s">
        <v>95</v>
      </c>
      <c r="B179" s="171">
        <v>1290</v>
      </c>
      <c r="C179" s="173">
        <v>11318.46</v>
      </c>
      <c r="D179" s="41"/>
      <c r="E179" s="41"/>
      <c r="F179" s="41"/>
      <c r="G179" s="41"/>
      <c r="H179" s="41"/>
      <c r="I179" s="41"/>
      <c r="J179" s="41"/>
      <c r="K179" s="113"/>
      <c r="L179" s="222"/>
      <c r="M179" s="222"/>
      <c r="N179" s="212"/>
      <c r="O179" s="211"/>
      <c r="P179" s="226"/>
      <c r="Q179" s="226"/>
      <c r="R179" s="226"/>
      <c r="W179" s="226"/>
      <c r="X179" s="226"/>
      <c r="Y179" s="226"/>
      <c r="Z179" s="226"/>
      <c r="AA179" s="226"/>
      <c r="AB179" s="240"/>
      <c r="AC179" s="240"/>
      <c r="AD179" s="240"/>
      <c r="AE179" s="240"/>
      <c r="AS179" s="5"/>
      <c r="AT179" s="69"/>
      <c r="AU179" s="79"/>
      <c r="AV179" s="79"/>
      <c r="AW179" s="79"/>
      <c r="AX179" s="79"/>
      <c r="AY179" s="79"/>
      <c r="AZ179" s="79"/>
      <c r="BA179" s="79"/>
      <c r="BB179" s="79"/>
      <c r="BC179" s="79"/>
    </row>
    <row r="180" spans="1:58" ht="36.75" customHeight="1">
      <c r="A180" s="239" t="s">
        <v>96</v>
      </c>
      <c r="B180" s="171">
        <v>280</v>
      </c>
      <c r="C180" s="173">
        <v>3692.36</v>
      </c>
      <c r="D180" s="41"/>
      <c r="E180" s="41"/>
      <c r="F180" s="41"/>
      <c r="G180" s="41"/>
      <c r="H180" s="41"/>
      <c r="I180" s="41"/>
      <c r="J180" s="41"/>
      <c r="L180" s="222"/>
      <c r="M180" s="222"/>
      <c r="N180" s="212"/>
      <c r="O180" s="211"/>
      <c r="P180" s="211"/>
      <c r="Q180" s="211"/>
      <c r="R180" s="211"/>
      <c r="T180" s="113"/>
      <c r="U180" s="113"/>
      <c r="V180" s="113"/>
      <c r="W180" s="113"/>
      <c r="X180" s="113"/>
      <c r="Y180" s="113"/>
      <c r="Z180" s="113"/>
      <c r="AA180" s="113"/>
      <c r="AB180" s="113"/>
    </row>
    <row r="181" spans="1:58">
      <c r="A181" s="242" t="s">
        <v>97</v>
      </c>
      <c r="B181" s="171">
        <v>1413807</v>
      </c>
      <c r="C181" s="173">
        <v>593420.87</v>
      </c>
      <c r="D181" s="54"/>
      <c r="E181" s="54"/>
      <c r="F181" s="54"/>
      <c r="G181" s="54"/>
      <c r="H181" s="54"/>
      <c r="I181" s="54"/>
      <c r="J181" s="54"/>
      <c r="L181" s="222"/>
      <c r="M181" s="222"/>
      <c r="N181" s="212"/>
      <c r="O181" s="211"/>
      <c r="P181" s="211"/>
      <c r="Q181" s="211"/>
      <c r="R181" s="211"/>
      <c r="T181" s="113"/>
      <c r="U181" s="113"/>
      <c r="V181" s="113"/>
      <c r="W181" s="113"/>
      <c r="X181" s="113"/>
      <c r="Y181" s="113"/>
      <c r="Z181" s="113"/>
      <c r="AA181" s="113"/>
      <c r="AB181" s="113"/>
    </row>
    <row r="182" spans="1:58">
      <c r="A182" s="243" t="s">
        <v>98</v>
      </c>
      <c r="B182" s="171">
        <v>892226</v>
      </c>
      <c r="C182" s="173">
        <v>192849.80999999997</v>
      </c>
      <c r="D182" s="54"/>
      <c r="E182" s="54"/>
      <c r="F182" s="54"/>
      <c r="G182" s="54"/>
      <c r="H182" s="54"/>
      <c r="I182" s="54"/>
      <c r="J182" s="54"/>
      <c r="L182" s="222"/>
      <c r="M182" s="222"/>
      <c r="N182" s="212"/>
      <c r="O182" s="211"/>
      <c r="P182" s="211"/>
      <c r="Q182" s="211"/>
      <c r="R182" s="211"/>
      <c r="T182" s="113"/>
      <c r="U182" s="113"/>
      <c r="V182" s="113"/>
      <c r="W182" s="113"/>
      <c r="X182" s="113"/>
      <c r="Y182" s="113"/>
      <c r="Z182" s="113"/>
      <c r="AA182" s="113"/>
      <c r="AB182" s="113"/>
    </row>
    <row r="183" spans="1:58">
      <c r="A183" s="243" t="s">
        <v>99</v>
      </c>
      <c r="B183" s="171">
        <v>29455</v>
      </c>
      <c r="C183" s="173">
        <v>28773.430000000004</v>
      </c>
      <c r="D183" s="54"/>
      <c r="E183" s="54"/>
      <c r="F183" s="54"/>
      <c r="G183" s="54"/>
      <c r="H183" s="54"/>
      <c r="I183" s="54"/>
      <c r="J183" s="54"/>
      <c r="L183" s="222"/>
      <c r="M183" s="222"/>
      <c r="N183" s="212"/>
      <c r="O183" s="211"/>
      <c r="P183" s="211"/>
      <c r="Q183" s="211"/>
      <c r="R183" s="211"/>
      <c r="T183" s="113"/>
      <c r="U183" s="113"/>
      <c r="V183" s="113"/>
      <c r="W183" s="113"/>
      <c r="X183" s="113"/>
      <c r="Y183" s="113"/>
      <c r="Z183" s="113"/>
      <c r="AA183" s="113"/>
      <c r="AB183" s="113"/>
    </row>
    <row r="184" spans="1:58">
      <c r="A184" s="243" t="s">
        <v>100</v>
      </c>
      <c r="B184" s="171">
        <v>174895.5</v>
      </c>
      <c r="C184" s="173">
        <v>128219.24999999999</v>
      </c>
      <c r="D184" s="54"/>
      <c r="E184" s="54"/>
      <c r="F184" s="54"/>
      <c r="G184" s="54"/>
      <c r="H184" s="54"/>
      <c r="I184" s="54"/>
      <c r="J184" s="54"/>
      <c r="L184" s="222"/>
      <c r="M184" s="222"/>
      <c r="N184" s="212"/>
      <c r="O184" s="211"/>
      <c r="P184" s="211"/>
      <c r="Q184" s="211"/>
      <c r="R184" s="211"/>
      <c r="T184" s="113"/>
      <c r="U184" s="113"/>
      <c r="V184" s="113"/>
      <c r="W184" s="113"/>
      <c r="X184" s="113"/>
      <c r="Y184" s="113"/>
      <c r="Z184" s="113"/>
      <c r="AA184" s="113"/>
      <c r="AB184" s="113"/>
    </row>
    <row r="185" spans="1:58">
      <c r="A185" s="243" t="s">
        <v>101</v>
      </c>
      <c r="B185" s="171">
        <v>24642</v>
      </c>
      <c r="C185" s="173">
        <v>19953.429999999993</v>
      </c>
      <c r="D185" s="54"/>
      <c r="E185" s="54"/>
      <c r="F185" s="54"/>
      <c r="G185" s="54"/>
      <c r="H185" s="54"/>
      <c r="I185" s="54"/>
      <c r="J185" s="54"/>
      <c r="L185" s="222"/>
      <c r="M185" s="222"/>
      <c r="N185" s="212"/>
      <c r="O185" s="211"/>
      <c r="P185" s="211"/>
      <c r="Q185" s="211"/>
      <c r="R185" s="211"/>
      <c r="T185" s="113"/>
      <c r="U185" s="113"/>
      <c r="V185" s="113"/>
      <c r="W185" s="113"/>
      <c r="X185" s="113"/>
      <c r="Y185" s="113"/>
      <c r="Z185" s="113"/>
      <c r="AA185" s="113"/>
      <c r="AB185" s="113"/>
    </row>
    <row r="186" spans="1:58">
      <c r="A186" s="243" t="s">
        <v>102</v>
      </c>
      <c r="B186" s="171">
        <v>5187.5</v>
      </c>
      <c r="C186" s="173">
        <v>1997.94</v>
      </c>
      <c r="D186" s="54"/>
      <c r="E186" s="54"/>
      <c r="F186" s="54"/>
      <c r="G186" s="54"/>
      <c r="H186" s="54"/>
      <c r="I186" s="54"/>
      <c r="J186" s="54"/>
      <c r="L186" s="222"/>
      <c r="M186" s="222"/>
      <c r="N186" s="212"/>
      <c r="O186" s="211"/>
      <c r="P186" s="211"/>
      <c r="Q186" s="211"/>
      <c r="R186" s="211"/>
      <c r="T186" s="113"/>
      <c r="U186" s="113"/>
      <c r="V186" s="113"/>
      <c r="W186" s="113"/>
      <c r="X186" s="113"/>
      <c r="Y186" s="113"/>
      <c r="Z186" s="113"/>
      <c r="AA186" s="113"/>
      <c r="AB186" s="113"/>
    </row>
    <row r="187" spans="1:58">
      <c r="A187" s="243" t="s">
        <v>103</v>
      </c>
      <c r="B187" s="171">
        <v>85418</v>
      </c>
      <c r="C187" s="173">
        <v>63981.889999999992</v>
      </c>
      <c r="D187" s="54"/>
      <c r="E187" s="54"/>
      <c r="F187" s="54"/>
      <c r="G187" s="54"/>
      <c r="H187" s="54"/>
      <c r="I187" s="54"/>
      <c r="J187" s="54"/>
      <c r="L187" s="222"/>
      <c r="M187" s="222"/>
      <c r="N187" s="212"/>
      <c r="O187" s="211"/>
      <c r="P187" s="211"/>
      <c r="Q187" s="211"/>
      <c r="R187" s="211"/>
      <c r="T187" s="113"/>
      <c r="U187" s="113"/>
      <c r="V187" s="113"/>
      <c r="W187" s="113"/>
      <c r="X187" s="113"/>
      <c r="Y187" s="113"/>
      <c r="Z187" s="113"/>
      <c r="AA187" s="113"/>
      <c r="AB187" s="113"/>
    </row>
    <row r="188" spans="1:58">
      <c r="A188" s="243" t="s">
        <v>104</v>
      </c>
      <c r="B188" s="171">
        <v>97462</v>
      </c>
      <c r="C188" s="173">
        <v>35412.5</v>
      </c>
      <c r="D188" s="54"/>
      <c r="E188" s="54"/>
      <c r="F188" s="54"/>
      <c r="G188" s="54"/>
      <c r="H188" s="54"/>
      <c r="I188" s="54"/>
      <c r="J188" s="54"/>
      <c r="L188" s="222"/>
      <c r="M188" s="222"/>
      <c r="N188" s="212"/>
      <c r="O188" s="211"/>
      <c r="P188" s="211"/>
      <c r="Q188" s="211"/>
      <c r="R188" s="211"/>
      <c r="T188" s="113"/>
      <c r="U188" s="113"/>
      <c r="V188" s="113"/>
      <c r="W188" s="113"/>
      <c r="X188" s="113"/>
      <c r="Y188" s="113"/>
      <c r="Z188" s="113"/>
      <c r="AA188" s="113"/>
      <c r="AB188" s="113"/>
    </row>
    <row r="189" spans="1:58" ht="60">
      <c r="A189" s="244" t="s">
        <v>105</v>
      </c>
      <c r="B189" s="171">
        <v>37398</v>
      </c>
      <c r="C189" s="173">
        <v>97815.890000000029</v>
      </c>
      <c r="D189" s="54"/>
      <c r="E189" s="54"/>
      <c r="F189" s="54"/>
      <c r="G189" s="54"/>
      <c r="H189" s="54"/>
      <c r="I189" s="54"/>
      <c r="J189" s="54"/>
      <c r="L189" s="222"/>
      <c r="M189" s="222"/>
      <c r="N189" s="212"/>
      <c r="O189" s="211"/>
      <c r="P189" s="211"/>
      <c r="Q189" s="211"/>
      <c r="R189" s="211"/>
      <c r="T189" s="113"/>
      <c r="U189" s="113"/>
      <c r="V189" s="113"/>
      <c r="W189" s="113"/>
      <c r="X189" s="113"/>
      <c r="Y189" s="113"/>
      <c r="Z189" s="113"/>
      <c r="AA189" s="113"/>
      <c r="AB189" s="113"/>
    </row>
    <row r="190" spans="1:58">
      <c r="A190" s="243" t="s">
        <v>106</v>
      </c>
      <c r="B190" s="171">
        <v>0</v>
      </c>
      <c r="C190" s="173">
        <v>0</v>
      </c>
      <c r="D190" s="54"/>
      <c r="E190" s="54"/>
      <c r="F190" s="54"/>
      <c r="G190" s="54"/>
      <c r="H190" s="54"/>
      <c r="I190" s="54"/>
      <c r="J190" s="54"/>
      <c r="L190" s="222"/>
      <c r="M190" s="222"/>
      <c r="N190" s="212"/>
      <c r="O190" s="211"/>
      <c r="P190" s="211"/>
      <c r="Q190" s="211"/>
      <c r="R190" s="211"/>
      <c r="T190" s="113"/>
      <c r="U190" s="113"/>
      <c r="V190" s="113"/>
      <c r="W190" s="113"/>
      <c r="X190" s="113"/>
      <c r="Y190" s="113"/>
      <c r="Z190" s="113"/>
      <c r="AA190" s="113"/>
      <c r="AB190" s="113"/>
    </row>
    <row r="191" spans="1:58">
      <c r="A191" s="243" t="s">
        <v>107</v>
      </c>
      <c r="B191" s="171">
        <v>0</v>
      </c>
      <c r="C191" s="173">
        <v>0</v>
      </c>
      <c r="D191" s="54"/>
      <c r="E191" s="54"/>
      <c r="F191" s="54"/>
      <c r="G191" s="54"/>
      <c r="H191" s="54"/>
      <c r="I191" s="54"/>
      <c r="J191" s="54"/>
      <c r="L191" s="222"/>
      <c r="M191" s="222"/>
      <c r="N191" s="212"/>
      <c r="O191" s="211"/>
      <c r="P191" s="211"/>
      <c r="Q191" s="211"/>
      <c r="R191" s="211"/>
      <c r="T191" s="113"/>
      <c r="U191" s="113"/>
      <c r="V191" s="113"/>
      <c r="W191" s="113"/>
      <c r="X191" s="113"/>
      <c r="Y191" s="113"/>
      <c r="Z191" s="113"/>
      <c r="AA191" s="113"/>
      <c r="AB191" s="113"/>
    </row>
    <row r="192" spans="1:58">
      <c r="A192" s="243" t="s">
        <v>108</v>
      </c>
      <c r="B192" s="171">
        <v>0</v>
      </c>
      <c r="C192" s="173">
        <v>0</v>
      </c>
      <c r="D192" s="54"/>
      <c r="E192" s="54"/>
      <c r="F192" s="54"/>
      <c r="G192" s="54"/>
      <c r="H192" s="54"/>
      <c r="I192" s="54"/>
      <c r="J192" s="54"/>
      <c r="L192" s="222"/>
      <c r="M192" s="222"/>
      <c r="N192" s="212"/>
      <c r="O192" s="211"/>
      <c r="P192" s="211"/>
      <c r="Q192" s="211"/>
      <c r="R192" s="211"/>
      <c r="T192" s="113"/>
      <c r="U192" s="113"/>
      <c r="V192" s="113"/>
      <c r="W192" s="113"/>
      <c r="X192" s="113"/>
      <c r="Y192" s="113"/>
      <c r="Z192" s="113"/>
      <c r="AA192" s="113"/>
      <c r="AB192" s="113"/>
    </row>
    <row r="193" spans="1:28">
      <c r="A193" s="243" t="s">
        <v>109</v>
      </c>
      <c r="B193" s="171">
        <v>67118</v>
      </c>
      <c r="C193" s="173">
        <v>24410.009999999995</v>
      </c>
      <c r="D193" s="54"/>
      <c r="E193" s="54"/>
      <c r="F193" s="54"/>
      <c r="G193" s="54"/>
      <c r="H193" s="54"/>
      <c r="I193" s="54"/>
      <c r="J193" s="54"/>
      <c r="L193" s="222"/>
      <c r="M193" s="222"/>
      <c r="N193" s="212"/>
      <c r="O193" s="211"/>
      <c r="P193" s="211"/>
      <c r="Q193" s="211"/>
      <c r="R193" s="211"/>
      <c r="T193" s="113"/>
      <c r="U193" s="113"/>
      <c r="V193" s="113"/>
      <c r="W193" s="113"/>
      <c r="X193" s="113"/>
      <c r="Y193" s="113"/>
      <c r="Z193" s="113"/>
      <c r="AA193" s="113"/>
      <c r="AB193" s="113"/>
    </row>
    <row r="194" spans="1:28">
      <c r="A194" s="243" t="s">
        <v>110</v>
      </c>
      <c r="B194" s="171">
        <v>0</v>
      </c>
      <c r="C194" s="173">
        <v>0</v>
      </c>
      <c r="D194" s="54"/>
      <c r="E194" s="54"/>
      <c r="F194" s="54"/>
      <c r="G194" s="54"/>
      <c r="H194" s="54"/>
      <c r="I194" s="54"/>
      <c r="J194" s="54"/>
      <c r="L194" s="222"/>
      <c r="M194" s="222"/>
      <c r="N194" s="212"/>
      <c r="O194" s="211"/>
      <c r="P194" s="211"/>
      <c r="Q194" s="211"/>
      <c r="R194" s="211"/>
      <c r="T194" s="113"/>
      <c r="U194" s="113"/>
      <c r="V194" s="113"/>
      <c r="W194" s="113"/>
      <c r="X194" s="113"/>
      <c r="Y194" s="113"/>
      <c r="Z194" s="113"/>
      <c r="AA194" s="113"/>
      <c r="AB194" s="113"/>
    </row>
    <row r="195" spans="1:28">
      <c r="A195" s="243" t="s">
        <v>111</v>
      </c>
      <c r="B195" s="171">
        <v>5</v>
      </c>
      <c r="C195" s="173">
        <v>6.72</v>
      </c>
      <c r="D195" s="54"/>
      <c r="E195" s="54"/>
      <c r="F195" s="54"/>
      <c r="G195" s="54"/>
      <c r="H195" s="54"/>
      <c r="I195" s="54"/>
      <c r="J195" s="54"/>
      <c r="L195" s="222"/>
      <c r="M195" s="222"/>
      <c r="N195" s="212"/>
      <c r="O195" s="211"/>
      <c r="P195" s="211"/>
      <c r="Q195" s="211"/>
      <c r="R195" s="211"/>
      <c r="T195" s="113"/>
      <c r="U195" s="113"/>
      <c r="V195" s="113"/>
      <c r="W195" s="113"/>
      <c r="X195" s="113"/>
      <c r="Y195" s="113"/>
      <c r="Z195" s="113"/>
      <c r="AA195" s="113"/>
      <c r="AB195" s="113"/>
    </row>
    <row r="196" spans="1:28">
      <c r="A196" s="242" t="s">
        <v>112</v>
      </c>
      <c r="B196" s="171">
        <v>705</v>
      </c>
      <c r="C196" s="173">
        <v>14029.029999999999</v>
      </c>
      <c r="D196" s="54"/>
      <c r="E196" s="54"/>
      <c r="F196" s="54"/>
      <c r="G196" s="54"/>
      <c r="H196" s="54"/>
      <c r="I196" s="54"/>
      <c r="J196" s="54"/>
      <c r="L196" s="222"/>
      <c r="M196" s="222"/>
      <c r="N196" s="212"/>
      <c r="O196" s="211"/>
      <c r="P196" s="211"/>
      <c r="Q196" s="211"/>
      <c r="R196" s="211"/>
      <c r="T196" s="113"/>
      <c r="U196" s="113"/>
      <c r="V196" s="113"/>
      <c r="W196" s="113"/>
      <c r="X196" s="113"/>
      <c r="Y196" s="113"/>
      <c r="Z196" s="113"/>
      <c r="AA196" s="113"/>
      <c r="AB196" s="113"/>
    </row>
    <row r="197" spans="1:28" ht="24">
      <c r="A197" s="245" t="s">
        <v>113</v>
      </c>
      <c r="B197" s="171">
        <v>39188</v>
      </c>
      <c r="C197" s="173">
        <v>66922.243960000007</v>
      </c>
      <c r="D197" s="54"/>
      <c r="E197" s="54"/>
      <c r="F197" s="54"/>
      <c r="G197" s="54"/>
      <c r="H197" s="54"/>
      <c r="I197" s="54"/>
      <c r="J197" s="54"/>
      <c r="L197" s="222"/>
      <c r="M197" s="222"/>
      <c r="N197" s="212"/>
      <c r="O197" s="211"/>
      <c r="P197" s="211"/>
      <c r="Q197" s="211"/>
      <c r="R197" s="211"/>
      <c r="T197" s="113"/>
      <c r="U197" s="113"/>
      <c r="V197" s="113"/>
      <c r="W197" s="113"/>
      <c r="X197" s="113"/>
      <c r="Y197" s="113"/>
      <c r="Z197" s="113"/>
      <c r="AA197" s="113"/>
      <c r="AB197" s="113"/>
    </row>
    <row r="198" spans="1:28">
      <c r="A198" s="245"/>
      <c r="B198" s="171">
        <v>0</v>
      </c>
      <c r="C198" s="173">
        <v>0</v>
      </c>
      <c r="D198" s="54"/>
      <c r="E198" s="54"/>
      <c r="F198" s="54"/>
      <c r="G198" s="54"/>
      <c r="H198" s="54"/>
      <c r="I198" s="54"/>
      <c r="J198" s="54"/>
      <c r="L198" s="222"/>
      <c r="M198" s="222"/>
      <c r="N198" s="212"/>
      <c r="O198" s="211"/>
      <c r="P198" s="211"/>
      <c r="Q198" s="211"/>
      <c r="R198" s="211"/>
      <c r="T198" s="113"/>
      <c r="U198" s="113"/>
      <c r="V198" s="113"/>
      <c r="W198" s="113"/>
      <c r="X198" s="113"/>
      <c r="Y198" s="113"/>
      <c r="Z198" s="113"/>
      <c r="AA198" s="113"/>
      <c r="AB198" s="113"/>
    </row>
    <row r="199" spans="1:28">
      <c r="A199" s="245" t="s">
        <v>114</v>
      </c>
      <c r="B199" s="171">
        <v>60</v>
      </c>
      <c r="C199" s="173">
        <v>880.28</v>
      </c>
      <c r="D199" s="54"/>
      <c r="E199" s="54"/>
      <c r="F199" s="54"/>
      <c r="G199" s="54"/>
      <c r="H199" s="54"/>
      <c r="I199" s="54"/>
      <c r="J199" s="54"/>
      <c r="L199" s="222"/>
      <c r="M199" s="222"/>
      <c r="N199" s="212"/>
      <c r="O199" s="211"/>
      <c r="P199" s="211"/>
      <c r="Q199" s="211"/>
      <c r="R199" s="211"/>
      <c r="T199" s="113"/>
      <c r="U199" s="113"/>
      <c r="V199" s="113"/>
      <c r="W199" s="113"/>
      <c r="X199" s="113"/>
      <c r="Y199" s="113"/>
      <c r="Z199" s="113"/>
      <c r="AA199" s="113"/>
      <c r="AB199" s="113"/>
    </row>
    <row r="200" spans="1:28">
      <c r="A200" s="245" t="s">
        <v>115</v>
      </c>
      <c r="B200" s="171">
        <v>320</v>
      </c>
      <c r="C200" s="173">
        <v>1724.02</v>
      </c>
      <c r="D200" s="54"/>
      <c r="E200" s="54"/>
      <c r="F200" s="54"/>
      <c r="G200" s="54"/>
      <c r="H200" s="54"/>
      <c r="I200" s="54"/>
      <c r="J200" s="54"/>
      <c r="L200" s="222"/>
      <c r="M200" s="222"/>
      <c r="N200" s="212"/>
      <c r="O200" s="211"/>
      <c r="P200" s="211"/>
      <c r="Q200" s="211"/>
      <c r="R200" s="211"/>
      <c r="T200" s="113"/>
      <c r="U200" s="113"/>
      <c r="V200" s="113"/>
      <c r="W200" s="113"/>
      <c r="X200" s="113"/>
      <c r="Y200" s="113"/>
      <c r="Z200" s="113"/>
      <c r="AA200" s="113"/>
      <c r="AB200" s="113"/>
    </row>
    <row r="201" spans="1:28">
      <c r="A201" s="246" t="s">
        <v>116</v>
      </c>
      <c r="B201" s="171">
        <v>280</v>
      </c>
      <c r="C201" s="173">
        <v>2719.31</v>
      </c>
      <c r="D201" s="54"/>
      <c r="E201" s="54"/>
      <c r="F201" s="54"/>
      <c r="G201" s="54"/>
      <c r="H201" s="54"/>
      <c r="I201" s="54"/>
      <c r="J201" s="54"/>
      <c r="L201" s="222"/>
      <c r="M201" s="222"/>
      <c r="N201" s="212"/>
      <c r="O201" s="211"/>
      <c r="P201" s="211"/>
      <c r="Q201" s="211"/>
      <c r="R201" s="211"/>
      <c r="T201" s="113"/>
      <c r="U201" s="113"/>
      <c r="V201" s="113"/>
      <c r="W201" s="113"/>
      <c r="X201" s="113"/>
      <c r="Y201" s="113"/>
      <c r="Z201" s="113"/>
      <c r="AA201" s="113"/>
      <c r="AB201" s="113"/>
    </row>
    <row r="202" spans="1:28">
      <c r="A202" s="246" t="s">
        <v>117</v>
      </c>
      <c r="B202" s="171">
        <v>158</v>
      </c>
      <c r="C202" s="173">
        <v>2315.66</v>
      </c>
      <c r="D202" s="54"/>
      <c r="E202" s="54"/>
      <c r="F202" s="54"/>
      <c r="G202" s="54"/>
      <c r="H202" s="54"/>
      <c r="I202" s="54"/>
      <c r="J202" s="54"/>
      <c r="L202" s="222"/>
      <c r="M202" s="222"/>
      <c r="N202" s="212"/>
      <c r="O202" s="211"/>
      <c r="P202" s="222"/>
      <c r="Q202" s="222"/>
      <c r="T202" s="113"/>
      <c r="U202" s="113"/>
      <c r="V202" s="113"/>
      <c r="W202" s="113"/>
      <c r="X202" s="113"/>
      <c r="Y202" s="113"/>
      <c r="Z202" s="113"/>
      <c r="AA202" s="113"/>
      <c r="AB202" s="113"/>
    </row>
    <row r="203" spans="1:28" ht="24">
      <c r="A203" s="246" t="s">
        <v>118</v>
      </c>
      <c r="B203" s="171">
        <v>16300</v>
      </c>
      <c r="C203" s="173">
        <v>148040.63</v>
      </c>
      <c r="D203" s="54"/>
      <c r="E203" s="54"/>
      <c r="F203" s="54"/>
      <c r="G203" s="54"/>
      <c r="H203" s="54"/>
      <c r="I203" s="54"/>
      <c r="J203" s="54"/>
      <c r="L203" s="222"/>
      <c r="M203" s="222"/>
      <c r="N203" s="212"/>
      <c r="O203" s="211"/>
      <c r="P203" s="222"/>
      <c r="Q203" s="222"/>
      <c r="T203" s="113"/>
      <c r="U203" s="113"/>
      <c r="V203" s="113"/>
      <c r="W203" s="113"/>
      <c r="X203" s="113"/>
      <c r="Y203" s="113"/>
      <c r="Z203" s="113"/>
      <c r="AA203" s="113"/>
      <c r="AB203" s="113"/>
    </row>
    <row r="204" spans="1:28" ht="24">
      <c r="A204" s="246" t="s">
        <v>119</v>
      </c>
      <c r="B204" s="171">
        <v>7449</v>
      </c>
      <c r="C204" s="173">
        <v>105387.71</v>
      </c>
      <c r="D204" s="54"/>
      <c r="E204" s="54"/>
      <c r="F204" s="54"/>
      <c r="G204" s="54"/>
      <c r="H204" s="54"/>
      <c r="I204" s="54"/>
      <c r="J204" s="54"/>
      <c r="L204" s="222"/>
      <c r="M204" s="222"/>
      <c r="N204" s="212"/>
      <c r="O204" s="211"/>
      <c r="P204" s="222"/>
      <c r="Q204" s="222"/>
      <c r="T204" s="113"/>
      <c r="U204" s="113"/>
      <c r="V204" s="113"/>
      <c r="W204" s="113"/>
      <c r="X204" s="113"/>
      <c r="Y204" s="113"/>
      <c r="Z204" s="113"/>
      <c r="AA204" s="113"/>
      <c r="AB204" s="113"/>
    </row>
    <row r="205" spans="1:28">
      <c r="A205" s="247" t="s">
        <v>120</v>
      </c>
      <c r="B205" s="171">
        <v>19312</v>
      </c>
      <c r="C205" s="173">
        <v>51253.21</v>
      </c>
      <c r="D205" s="54"/>
      <c r="E205" s="54"/>
      <c r="F205" s="54"/>
      <c r="G205" s="54"/>
      <c r="H205" s="54"/>
      <c r="I205" s="54"/>
      <c r="J205" s="54"/>
      <c r="L205" s="222"/>
      <c r="M205" s="222"/>
      <c r="N205" s="212"/>
      <c r="O205" s="211"/>
      <c r="P205" s="211"/>
      <c r="Q205" s="211"/>
      <c r="R205" s="211"/>
      <c r="T205" s="113"/>
      <c r="U205" s="113"/>
      <c r="V205" s="113"/>
      <c r="W205" s="113"/>
      <c r="X205" s="113"/>
      <c r="Y205" s="113"/>
      <c r="Z205" s="113"/>
      <c r="AA205" s="113"/>
      <c r="AB205" s="113"/>
    </row>
    <row r="206" spans="1:28">
      <c r="A206" s="247" t="s">
        <v>121</v>
      </c>
      <c r="B206" s="171">
        <v>10174</v>
      </c>
      <c r="C206" s="173">
        <v>50276.720000000008</v>
      </c>
      <c r="D206" s="54"/>
      <c r="E206" s="54"/>
      <c r="F206" s="54"/>
      <c r="G206" s="54"/>
      <c r="H206" s="54"/>
      <c r="I206" s="54"/>
      <c r="J206" s="54"/>
      <c r="L206" s="222"/>
      <c r="M206" s="222"/>
      <c r="N206" s="212"/>
      <c r="O206" s="211"/>
      <c r="P206" s="211"/>
      <c r="Q206" s="211"/>
      <c r="R206" s="211"/>
      <c r="T206" s="113"/>
      <c r="U206" s="113"/>
      <c r="V206" s="113"/>
      <c r="W206" s="113"/>
      <c r="X206" s="113"/>
      <c r="Y206" s="113"/>
      <c r="Z206" s="113"/>
      <c r="AA206" s="113"/>
      <c r="AB206" s="113"/>
    </row>
    <row r="207" spans="1:28" ht="36">
      <c r="A207" s="239" t="s">
        <v>122</v>
      </c>
      <c r="B207" s="171">
        <v>7702</v>
      </c>
      <c r="C207" s="173">
        <v>74086.460000000006</v>
      </c>
      <c r="D207" s="54"/>
      <c r="E207" s="54"/>
      <c r="F207" s="54"/>
      <c r="G207" s="54"/>
      <c r="H207" s="54"/>
      <c r="I207" s="54"/>
      <c r="J207" s="54"/>
      <c r="K207" s="167"/>
      <c r="L207" s="169"/>
      <c r="M207" s="222"/>
      <c r="N207" s="212"/>
      <c r="O207" s="211"/>
      <c r="P207" s="211"/>
      <c r="Q207" s="211"/>
      <c r="R207" s="211"/>
      <c r="T207" s="113"/>
      <c r="U207" s="113"/>
      <c r="V207" s="113"/>
      <c r="W207" s="113"/>
      <c r="X207" s="113"/>
      <c r="Y207" s="113"/>
      <c r="Z207" s="113"/>
      <c r="AA207" s="113"/>
      <c r="AB207" s="113"/>
    </row>
    <row r="208" spans="1:28">
      <c r="A208" s="248" t="s">
        <v>123</v>
      </c>
      <c r="B208" s="171">
        <v>100</v>
      </c>
      <c r="C208" s="173">
        <v>1069.32</v>
      </c>
      <c r="D208" s="54"/>
      <c r="E208" s="54"/>
      <c r="F208" s="54"/>
      <c r="G208" s="54"/>
      <c r="H208" s="54"/>
      <c r="I208" s="54"/>
      <c r="J208" s="54"/>
      <c r="K208" s="167"/>
      <c r="L208" s="169"/>
      <c r="M208" s="222"/>
      <c r="N208" s="212"/>
      <c r="O208" s="211"/>
      <c r="P208" s="211"/>
      <c r="Q208" s="211"/>
      <c r="R208" s="211"/>
      <c r="T208" s="113"/>
      <c r="U208" s="113"/>
      <c r="V208" s="113"/>
      <c r="W208" s="113"/>
      <c r="X208" s="113"/>
      <c r="Y208" s="113"/>
      <c r="Z208" s="113"/>
      <c r="AA208" s="113"/>
      <c r="AB208" s="113"/>
    </row>
    <row r="209" spans="1:28">
      <c r="A209" s="248" t="s">
        <v>124</v>
      </c>
      <c r="B209" s="171">
        <v>4451</v>
      </c>
      <c r="C209" s="173">
        <v>7406.87</v>
      </c>
      <c r="D209" s="54"/>
      <c r="E209" s="54"/>
      <c r="F209" s="54"/>
      <c r="G209" s="54"/>
      <c r="H209" s="54"/>
      <c r="I209" s="54"/>
      <c r="J209" s="54"/>
      <c r="K209" s="167"/>
      <c r="L209" s="169"/>
      <c r="M209" s="222"/>
      <c r="N209" s="212"/>
      <c r="O209" s="211"/>
      <c r="P209" s="211"/>
      <c r="Q209" s="211"/>
      <c r="R209" s="211"/>
      <c r="T209" s="113"/>
      <c r="U209" s="113"/>
      <c r="V209" s="113"/>
      <c r="W209" s="113"/>
      <c r="X209" s="113"/>
      <c r="Y209" s="113"/>
      <c r="Z209" s="113"/>
      <c r="AA209" s="113"/>
      <c r="AB209" s="113"/>
    </row>
    <row r="210" spans="1:28" ht="60">
      <c r="A210" s="249" t="s">
        <v>125</v>
      </c>
      <c r="B210" s="171">
        <v>470</v>
      </c>
      <c r="C210" s="173">
        <v>2449.7799999999997</v>
      </c>
      <c r="D210" s="54"/>
      <c r="E210" s="54"/>
      <c r="F210" s="54"/>
      <c r="G210" s="54"/>
      <c r="H210" s="54"/>
      <c r="I210" s="54"/>
      <c r="J210" s="54"/>
      <c r="K210" s="167"/>
      <c r="L210" s="169"/>
      <c r="M210" s="222"/>
      <c r="N210" s="212"/>
      <c r="O210" s="211"/>
      <c r="P210" s="211"/>
      <c r="Q210" s="211"/>
      <c r="R210" s="211"/>
      <c r="T210" s="113"/>
      <c r="U210" s="113"/>
      <c r="V210" s="113"/>
      <c r="W210" s="113"/>
      <c r="X210" s="113"/>
      <c r="Y210" s="113"/>
      <c r="Z210" s="113"/>
      <c r="AA210" s="113"/>
      <c r="AB210" s="113"/>
    </row>
    <row r="211" spans="1:28">
      <c r="A211" s="249" t="s">
        <v>126</v>
      </c>
      <c r="B211" s="171">
        <v>0</v>
      </c>
      <c r="C211" s="173">
        <v>0</v>
      </c>
      <c r="D211" s="54"/>
      <c r="E211" s="54"/>
      <c r="F211" s="54"/>
      <c r="G211" s="54"/>
      <c r="H211" s="54"/>
      <c r="I211" s="54"/>
      <c r="J211" s="54"/>
      <c r="K211" s="167"/>
      <c r="L211" s="169"/>
      <c r="M211" s="222"/>
      <c r="N211" s="212"/>
      <c r="O211" s="211"/>
      <c r="P211" s="211"/>
      <c r="Q211" s="211"/>
      <c r="R211" s="211"/>
      <c r="T211" s="113"/>
      <c r="U211" s="113"/>
      <c r="V211" s="113"/>
      <c r="W211" s="113"/>
      <c r="X211" s="113"/>
      <c r="Y211" s="113"/>
      <c r="Z211" s="113"/>
      <c r="AA211" s="113"/>
      <c r="AB211" s="113"/>
    </row>
    <row r="212" spans="1:28">
      <c r="A212" s="249" t="s">
        <v>127</v>
      </c>
      <c r="B212" s="171">
        <v>1056</v>
      </c>
      <c r="C212" s="173">
        <v>5207.4399999999996</v>
      </c>
      <c r="D212" s="54"/>
      <c r="E212" s="54"/>
      <c r="F212" s="54"/>
      <c r="G212" s="54"/>
      <c r="H212" s="54"/>
      <c r="I212" s="54"/>
      <c r="J212" s="54"/>
      <c r="K212" s="167"/>
      <c r="L212" s="169"/>
      <c r="M212" s="222"/>
      <c r="N212" s="212"/>
      <c r="O212" s="211"/>
      <c r="P212" s="211"/>
      <c r="Q212" s="211"/>
      <c r="R212" s="211"/>
      <c r="T212" s="113"/>
      <c r="U212" s="113"/>
      <c r="V212" s="113"/>
      <c r="W212" s="113"/>
      <c r="X212" s="113"/>
      <c r="Y212" s="113"/>
      <c r="Z212" s="113"/>
      <c r="AA212" s="113"/>
      <c r="AB212" s="113"/>
    </row>
    <row r="213" spans="1:28" ht="24">
      <c r="A213" s="249" t="s">
        <v>128</v>
      </c>
      <c r="B213" s="171">
        <v>0</v>
      </c>
      <c r="C213" s="173">
        <v>0</v>
      </c>
      <c r="D213" s="54"/>
      <c r="E213" s="54"/>
      <c r="F213" s="54"/>
      <c r="G213" s="54"/>
      <c r="H213" s="54"/>
      <c r="I213" s="54"/>
      <c r="J213" s="54"/>
      <c r="K213" s="167"/>
      <c r="L213" s="169"/>
      <c r="M213" s="222"/>
      <c r="N213" s="212"/>
      <c r="O213" s="211"/>
      <c r="P213" s="211"/>
      <c r="Q213" s="211"/>
      <c r="R213" s="211"/>
      <c r="T213" s="113"/>
      <c r="U213" s="113"/>
      <c r="V213" s="113"/>
      <c r="W213" s="113"/>
      <c r="X213" s="113"/>
      <c r="Y213" s="113"/>
      <c r="Z213" s="113"/>
      <c r="AA213" s="113"/>
      <c r="AB213" s="113"/>
    </row>
    <row r="214" spans="1:28" ht="24">
      <c r="A214" s="249" t="s">
        <v>129</v>
      </c>
      <c r="B214" s="171">
        <v>357</v>
      </c>
      <c r="C214" s="173">
        <v>558.48</v>
      </c>
      <c r="D214" s="54"/>
      <c r="E214" s="54"/>
      <c r="F214" s="54"/>
      <c r="G214" s="54"/>
      <c r="H214" s="54"/>
      <c r="I214" s="54"/>
      <c r="J214" s="54"/>
      <c r="K214" s="167"/>
      <c r="L214" s="169"/>
      <c r="M214" s="222"/>
      <c r="N214" s="212"/>
      <c r="O214" s="211"/>
      <c r="P214" s="211"/>
      <c r="Q214" s="211"/>
      <c r="R214" s="211"/>
      <c r="T214" s="113"/>
      <c r="U214" s="113"/>
      <c r="V214" s="113"/>
      <c r="W214" s="113"/>
      <c r="X214" s="113"/>
      <c r="Y214" s="113"/>
      <c r="Z214" s="113"/>
      <c r="AA214" s="113"/>
      <c r="AB214" s="113"/>
    </row>
    <row r="215" spans="1:28" ht="24">
      <c r="A215" s="249" t="s">
        <v>130</v>
      </c>
      <c r="B215" s="171">
        <v>179</v>
      </c>
      <c r="C215" s="173">
        <v>334.26</v>
      </c>
      <c r="D215" s="54"/>
      <c r="E215" s="54"/>
      <c r="F215" s="54"/>
      <c r="G215" s="54"/>
      <c r="H215" s="54"/>
      <c r="I215" s="54"/>
      <c r="J215" s="54"/>
      <c r="K215" s="167"/>
      <c r="L215" s="169"/>
      <c r="M215" s="222"/>
      <c r="N215" s="212"/>
      <c r="O215" s="211"/>
      <c r="P215" s="211"/>
      <c r="Q215" s="211"/>
      <c r="R215" s="211"/>
      <c r="T215" s="113"/>
      <c r="U215" s="113"/>
      <c r="V215" s="113"/>
      <c r="W215" s="113"/>
      <c r="X215" s="113"/>
      <c r="Y215" s="113"/>
      <c r="Z215" s="113"/>
      <c r="AA215" s="113"/>
      <c r="AB215" s="113"/>
    </row>
    <row r="216" spans="1:28" ht="36">
      <c r="A216" s="249" t="s">
        <v>131</v>
      </c>
      <c r="B216" s="171">
        <v>3980</v>
      </c>
      <c r="C216" s="173">
        <v>10102.16</v>
      </c>
      <c r="D216" s="54"/>
      <c r="E216" s="54"/>
      <c r="F216" s="54"/>
      <c r="G216" s="54"/>
      <c r="H216" s="54"/>
      <c r="I216" s="54"/>
      <c r="J216" s="54"/>
      <c r="K216" s="167"/>
      <c r="L216" s="169"/>
      <c r="M216" s="222"/>
      <c r="N216" s="212"/>
      <c r="O216" s="211"/>
      <c r="P216" s="211"/>
      <c r="Q216" s="211"/>
      <c r="R216" s="211"/>
      <c r="T216" s="113"/>
      <c r="U216" s="113"/>
      <c r="V216" s="113"/>
      <c r="W216" s="113"/>
      <c r="X216" s="113"/>
      <c r="Y216" s="113"/>
      <c r="Z216" s="113"/>
      <c r="AA216" s="113"/>
      <c r="AB216" s="113"/>
    </row>
    <row r="217" spans="1:28">
      <c r="A217" s="248" t="s">
        <v>132</v>
      </c>
      <c r="B217" s="171">
        <v>1550</v>
      </c>
      <c r="C217" s="173">
        <v>2986.3799999999997</v>
      </c>
      <c r="D217" s="54"/>
      <c r="E217" s="54"/>
      <c r="F217" s="54"/>
      <c r="G217" s="54"/>
      <c r="H217" s="54"/>
      <c r="I217" s="54"/>
      <c r="J217" s="54"/>
      <c r="K217" s="167"/>
      <c r="L217" s="169"/>
      <c r="M217" s="222"/>
      <c r="N217" s="212"/>
      <c r="O217" s="211"/>
      <c r="P217" s="211"/>
      <c r="Q217" s="211"/>
      <c r="R217" s="211"/>
      <c r="T217" s="113"/>
      <c r="U217" s="113"/>
      <c r="V217" s="113"/>
      <c r="W217" s="113"/>
      <c r="X217" s="113"/>
      <c r="Y217" s="113"/>
      <c r="Z217" s="113"/>
      <c r="AA217" s="113"/>
      <c r="AB217" s="113"/>
    </row>
    <row r="218" spans="1:28" ht="21" customHeight="1" thickBot="1">
      <c r="A218" s="250"/>
      <c r="B218" s="171">
        <v>0</v>
      </c>
      <c r="C218" s="173">
        <v>0</v>
      </c>
      <c r="D218" s="54"/>
      <c r="E218" s="54"/>
      <c r="F218" s="54"/>
      <c r="G218" s="54"/>
      <c r="H218" s="54"/>
      <c r="I218" s="54"/>
      <c r="J218" s="54"/>
      <c r="K218" s="167"/>
      <c r="L218" s="169"/>
      <c r="M218" s="222"/>
      <c r="N218" s="212"/>
      <c r="O218" s="211"/>
      <c r="P218" s="211"/>
      <c r="Q218" s="211"/>
      <c r="R218" s="211"/>
      <c r="T218" s="113"/>
      <c r="U218" s="113"/>
      <c r="V218" s="113"/>
      <c r="W218" s="113"/>
      <c r="X218" s="113"/>
      <c r="Y218" s="113"/>
      <c r="Z218" s="113"/>
      <c r="AA218" s="113"/>
      <c r="AB218" s="113"/>
    </row>
    <row r="219" spans="1:28">
      <c r="A219" s="251" t="s">
        <v>89</v>
      </c>
      <c r="B219" s="252">
        <f>SUM(B178:B218)-B182-B183-B184-B185-B186-B187-B188-B189-B190-B191-B192-B193-B194-B195</f>
        <v>1626555</v>
      </c>
      <c r="C219" s="253">
        <f>SUM(C178:C218)-C182-C183-C184-C185-C186-C187-C188-C189-C190-C191-C192-C193-C194-C195</f>
        <v>1244901.2039600001</v>
      </c>
      <c r="D219" s="63"/>
      <c r="E219" s="63"/>
      <c r="F219" s="63"/>
      <c r="G219" s="63"/>
      <c r="H219" s="63"/>
      <c r="I219" s="63"/>
      <c r="J219" s="63"/>
      <c r="L219" s="222"/>
      <c r="M219" s="222"/>
      <c r="N219" s="212"/>
      <c r="O219" s="211"/>
      <c r="P219" s="211"/>
      <c r="Q219" s="211"/>
      <c r="R219" s="211"/>
      <c r="T219" s="113"/>
      <c r="U219" s="113"/>
      <c r="V219" s="113"/>
      <c r="W219" s="113"/>
      <c r="X219" s="113"/>
      <c r="Y219" s="113"/>
      <c r="Z219" s="113"/>
      <c r="AA219" s="113"/>
      <c r="AB219" s="113"/>
    </row>
    <row r="220" spans="1:28">
      <c r="A220" s="250"/>
      <c r="B220" s="110"/>
      <c r="C220" s="3"/>
      <c r="D220" s="3"/>
      <c r="E220" s="3"/>
      <c r="F220" s="3"/>
      <c r="G220" s="3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W220" s="212"/>
      <c r="X220" s="211"/>
      <c r="Y220" s="211"/>
      <c r="Z220" s="211"/>
      <c r="AA220" s="211"/>
    </row>
    <row r="221" spans="1:28">
      <c r="A221" s="6"/>
      <c r="B221" s="110"/>
      <c r="C221" s="3"/>
      <c r="D221" s="3"/>
      <c r="E221" s="3"/>
      <c r="F221" s="3"/>
      <c r="G221" s="3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W221" s="212"/>
      <c r="X221" s="211"/>
      <c r="Y221" s="211"/>
      <c r="Z221" s="211"/>
      <c r="AA221" s="211"/>
    </row>
    <row r="222" spans="1:28">
      <c r="A222" s="6"/>
      <c r="B222" s="110"/>
      <c r="C222" s="3"/>
      <c r="D222" s="3"/>
      <c r="E222" s="3"/>
      <c r="F222" s="3"/>
      <c r="G222" s="3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W222" s="212"/>
      <c r="X222" s="211"/>
      <c r="Y222" s="211"/>
      <c r="Z222" s="211"/>
      <c r="AA222" s="211"/>
    </row>
    <row r="223" spans="1:28">
      <c r="M223" s="222"/>
      <c r="N223" s="222"/>
      <c r="O223" s="222"/>
      <c r="P223" s="222"/>
      <c r="Q223" s="222"/>
      <c r="R223" s="212"/>
      <c r="S223" s="211"/>
      <c r="T223" s="211"/>
      <c r="U223" s="211"/>
      <c r="V223" s="211"/>
      <c r="W223" s="211"/>
      <c r="X223" s="211"/>
      <c r="Z223" s="113"/>
      <c r="AA223" s="113"/>
      <c r="AB223" s="113"/>
    </row>
    <row r="224" spans="1:28">
      <c r="A224" s="220" t="s">
        <v>133</v>
      </c>
      <c r="R224" s="212"/>
      <c r="S224" s="211"/>
      <c r="T224" s="211"/>
      <c r="U224" s="211"/>
      <c r="V224" s="211"/>
      <c r="W224" s="211"/>
      <c r="X224" s="211"/>
      <c r="Z224" s="113"/>
      <c r="AA224" s="113"/>
      <c r="AB224" s="113"/>
    </row>
    <row r="225" spans="1:45" s="261" customFormat="1">
      <c r="A225" s="254" t="s">
        <v>134</v>
      </c>
      <c r="B225" s="255"/>
      <c r="C225" s="167"/>
      <c r="D225" s="167"/>
      <c r="E225" s="113"/>
      <c r="F225" s="113"/>
      <c r="G225" s="113"/>
      <c r="H225" s="256"/>
      <c r="I225" s="169"/>
      <c r="J225" s="169"/>
      <c r="K225" s="169"/>
      <c r="L225" s="222"/>
      <c r="M225" s="222"/>
      <c r="N225" s="222"/>
      <c r="O225" s="257"/>
      <c r="P225" s="258"/>
      <c r="Q225" s="258"/>
      <c r="R225" s="257"/>
      <c r="S225" s="258"/>
      <c r="T225" s="258"/>
      <c r="U225" s="259"/>
      <c r="V225" s="257"/>
      <c r="W225" s="258"/>
      <c r="X225" s="257"/>
      <c r="Y225" s="258"/>
      <c r="Z225" s="260"/>
      <c r="AE225" s="152"/>
      <c r="AF225" s="152"/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67"/>
      <c r="AS225" s="262"/>
    </row>
    <row r="226" spans="1:45" s="261" customFormat="1">
      <c r="A226" s="8"/>
      <c r="B226" s="255"/>
      <c r="C226" s="167"/>
      <c r="D226" s="167"/>
      <c r="E226" s="113"/>
      <c r="F226" s="113"/>
      <c r="G226" s="113"/>
      <c r="H226" s="256"/>
      <c r="I226" s="169"/>
      <c r="J226" s="169"/>
      <c r="K226" s="169"/>
      <c r="L226" s="222"/>
      <c r="M226" s="222"/>
      <c r="N226" s="222"/>
      <c r="O226" s="257"/>
      <c r="P226" s="258"/>
      <c r="Q226" s="258"/>
      <c r="R226" s="257"/>
      <c r="S226" s="258"/>
      <c r="T226" s="258"/>
      <c r="U226" s="259"/>
      <c r="V226" s="257"/>
      <c r="W226" s="258"/>
      <c r="X226" s="257"/>
      <c r="Y226" s="258"/>
      <c r="Z226" s="260"/>
      <c r="AE226" s="152"/>
      <c r="AF226" s="152"/>
      <c r="AG226" s="152"/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67"/>
      <c r="AS226" s="262"/>
    </row>
    <row r="227" spans="1:45" s="261" customFormat="1">
      <c r="A227" s="374" t="s">
        <v>135</v>
      </c>
      <c r="B227" s="376" t="s">
        <v>136</v>
      </c>
      <c r="C227" s="378" t="s">
        <v>137</v>
      </c>
      <c r="D227" s="381" t="s">
        <v>138</v>
      </c>
      <c r="E227" s="259"/>
      <c r="F227" s="259"/>
      <c r="G227" s="263"/>
      <c r="H227" s="264"/>
      <c r="I227" s="264"/>
      <c r="J227" s="264"/>
      <c r="K227" s="264"/>
      <c r="L227" s="263"/>
      <c r="M227" s="264"/>
      <c r="N227" s="264"/>
      <c r="O227" s="264"/>
      <c r="P227" s="263"/>
      <c r="Q227" s="264"/>
      <c r="R227" s="263"/>
      <c r="S227" s="264"/>
      <c r="T227" s="260"/>
      <c r="Y227" s="265"/>
      <c r="Z227" s="265"/>
      <c r="AA227" s="265"/>
      <c r="AB227" s="265"/>
      <c r="AC227" s="265"/>
      <c r="AD227" s="265"/>
      <c r="AE227" s="265"/>
      <c r="AF227" s="265"/>
      <c r="AG227" s="265"/>
      <c r="AH227" s="265"/>
      <c r="AI227" s="265"/>
      <c r="AJ227" s="265"/>
      <c r="AK227" s="265"/>
    </row>
    <row r="228" spans="1:45" ht="29.25" customHeight="1">
      <c r="A228" s="375"/>
      <c r="B228" s="377"/>
      <c r="C228" s="379"/>
      <c r="D228" s="382"/>
      <c r="E228" s="259"/>
      <c r="F228" s="259"/>
      <c r="G228" s="222"/>
      <c r="H228" s="222"/>
      <c r="I228" s="222"/>
      <c r="J228" s="222"/>
      <c r="K228" s="222"/>
      <c r="L228" s="42"/>
      <c r="M228" s="266"/>
      <c r="N228" s="267"/>
      <c r="O228" s="268"/>
      <c r="P228" s="222"/>
      <c r="Q228" s="269"/>
      <c r="R228" s="270"/>
      <c r="S228" s="113"/>
      <c r="T228" s="113"/>
      <c r="U228" s="113"/>
      <c r="V228" s="113"/>
      <c r="W228" s="113"/>
      <c r="X228" s="113"/>
      <c r="Y228" s="113"/>
      <c r="Z228" s="113"/>
      <c r="AA228" s="113"/>
      <c r="AB228" s="113"/>
    </row>
    <row r="229" spans="1:45" ht="29.25" customHeight="1">
      <c r="A229" s="375"/>
      <c r="B229" s="377"/>
      <c r="C229" s="379"/>
      <c r="D229" s="382"/>
      <c r="E229" s="259"/>
      <c r="F229" s="259"/>
      <c r="G229" s="271"/>
      <c r="H229" s="222"/>
      <c r="I229" s="222"/>
      <c r="J229" s="222"/>
      <c r="K229" s="222"/>
      <c r="L229" s="42"/>
      <c r="M229" s="211"/>
      <c r="N229" s="267"/>
      <c r="O229" s="268"/>
      <c r="P229" s="222"/>
      <c r="Q229" s="269"/>
      <c r="R229" s="270"/>
      <c r="S229" s="113"/>
      <c r="T229" s="113"/>
      <c r="U229" s="113"/>
      <c r="V229" s="113"/>
      <c r="W229" s="113"/>
      <c r="X229" s="113"/>
      <c r="Y229" s="113"/>
      <c r="Z229" s="113"/>
      <c r="AA229" s="113"/>
      <c r="AB229" s="113"/>
    </row>
    <row r="230" spans="1:45" ht="13.5" customHeight="1">
      <c r="A230" s="375"/>
      <c r="B230" s="377"/>
      <c r="C230" s="380"/>
      <c r="D230" s="383"/>
      <c r="E230" s="259"/>
      <c r="F230" s="259"/>
      <c r="G230" s="222"/>
      <c r="H230" s="222"/>
      <c r="I230" s="222"/>
      <c r="J230" s="222"/>
      <c r="K230" s="222"/>
      <c r="L230" s="42"/>
      <c r="M230" s="272"/>
      <c r="N230" s="267"/>
      <c r="O230" s="268"/>
      <c r="P230" s="222"/>
      <c r="Q230" s="269"/>
      <c r="R230" s="270"/>
      <c r="S230" s="113"/>
      <c r="T230" s="113"/>
      <c r="U230" s="113"/>
      <c r="V230" s="113"/>
      <c r="W230" s="113"/>
      <c r="X230" s="113"/>
      <c r="Y230" s="113"/>
      <c r="Z230" s="113"/>
      <c r="AA230" s="113"/>
      <c r="AB230" s="113"/>
    </row>
    <row r="231" spans="1:45" ht="13.5" customHeight="1">
      <c r="A231" s="273">
        <v>1</v>
      </c>
      <c r="B231" s="274">
        <v>2</v>
      </c>
      <c r="C231" s="275">
        <v>3</v>
      </c>
      <c r="D231" s="276">
        <v>4</v>
      </c>
      <c r="E231" s="259"/>
      <c r="F231" s="259"/>
      <c r="G231" s="222"/>
      <c r="H231" s="222"/>
      <c r="I231" s="222"/>
      <c r="J231" s="222"/>
      <c r="K231" s="222"/>
      <c r="L231" s="277"/>
      <c r="M231" s="278"/>
      <c r="N231" s="267"/>
      <c r="O231" s="268"/>
      <c r="P231" s="222"/>
      <c r="Q231" s="269"/>
      <c r="R231" s="270"/>
      <c r="S231" s="113"/>
      <c r="T231" s="113"/>
      <c r="U231" s="113"/>
      <c r="V231" s="113"/>
      <c r="W231" s="113"/>
      <c r="X231" s="113"/>
      <c r="Y231" s="113"/>
      <c r="Z231" s="113"/>
      <c r="AA231" s="113"/>
      <c r="AB231" s="113"/>
    </row>
    <row r="232" spans="1:45" ht="30" customHeight="1">
      <c r="A232" s="387" t="s">
        <v>139</v>
      </c>
      <c r="B232" s="279" t="s">
        <v>140</v>
      </c>
      <c r="C232" s="280">
        <v>2467</v>
      </c>
      <c r="D232" s="281">
        <v>455512.67000000004</v>
      </c>
      <c r="E232" s="282"/>
      <c r="F232" s="282"/>
      <c r="G232" s="222"/>
      <c r="H232" s="222"/>
      <c r="I232" s="222"/>
      <c r="J232" s="222"/>
      <c r="K232" s="222"/>
      <c r="L232" s="283"/>
      <c r="M232" s="284"/>
      <c r="N232" s="267"/>
      <c r="O232" s="268"/>
      <c r="P232" s="222"/>
      <c r="Q232" s="269"/>
      <c r="R232" s="270"/>
      <c r="S232" s="113"/>
      <c r="T232" s="113"/>
      <c r="U232" s="113"/>
      <c r="V232" s="113"/>
      <c r="W232" s="113"/>
      <c r="X232" s="113"/>
      <c r="Y232" s="113"/>
      <c r="Z232" s="113"/>
      <c r="AA232" s="113"/>
      <c r="AB232" s="113"/>
    </row>
    <row r="233" spans="1:45" ht="26.25" customHeight="1">
      <c r="A233" s="388"/>
      <c r="B233" s="286" t="s">
        <v>141</v>
      </c>
      <c r="C233" s="287">
        <v>2190</v>
      </c>
      <c r="D233" s="288">
        <v>402233.42999999993</v>
      </c>
      <c r="E233" s="282"/>
      <c r="F233" s="282"/>
      <c r="G233" s="222"/>
      <c r="H233" s="222"/>
      <c r="I233" s="222"/>
      <c r="J233" s="222"/>
      <c r="K233" s="222"/>
      <c r="L233" s="222"/>
      <c r="M233" s="267"/>
      <c r="N233" s="267"/>
      <c r="O233" s="268"/>
      <c r="P233" s="222"/>
      <c r="Q233" s="269"/>
      <c r="R233" s="270"/>
      <c r="S233" s="113"/>
      <c r="T233" s="113"/>
      <c r="U233" s="113"/>
      <c r="V233" s="113"/>
      <c r="W233" s="113"/>
      <c r="X233" s="113"/>
      <c r="Y233" s="113"/>
      <c r="Z233" s="113"/>
      <c r="AA233" s="113"/>
      <c r="AB233" s="113"/>
    </row>
    <row r="234" spans="1:45" ht="13.5" customHeight="1">
      <c r="A234" s="388"/>
      <c r="B234" s="286" t="s">
        <v>142</v>
      </c>
      <c r="C234" s="287">
        <v>5286</v>
      </c>
      <c r="D234" s="288">
        <v>1034246.65</v>
      </c>
      <c r="E234" s="282"/>
      <c r="F234" s="282"/>
      <c r="G234" s="222"/>
      <c r="H234" s="222"/>
      <c r="I234" s="222"/>
      <c r="J234" s="222"/>
      <c r="K234" s="222"/>
      <c r="L234" s="222"/>
      <c r="M234" s="267"/>
      <c r="N234" s="267"/>
      <c r="O234" s="268"/>
      <c r="P234" s="222"/>
      <c r="Q234" s="269"/>
      <c r="R234" s="270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</row>
    <row r="235" spans="1:45" ht="27.75" customHeight="1">
      <c r="A235" s="389"/>
      <c r="B235" s="286" t="s">
        <v>143</v>
      </c>
      <c r="C235" s="287">
        <v>0</v>
      </c>
      <c r="D235" s="288">
        <v>0</v>
      </c>
      <c r="E235" s="282"/>
      <c r="F235" s="282"/>
      <c r="G235" s="222"/>
      <c r="H235" s="222"/>
      <c r="I235" s="222"/>
      <c r="J235" s="222"/>
      <c r="K235" s="222"/>
      <c r="L235" s="222"/>
      <c r="M235" s="267"/>
      <c r="N235" s="267"/>
      <c r="O235" s="268"/>
      <c r="P235" s="222"/>
      <c r="Q235" s="269"/>
      <c r="R235" s="270"/>
      <c r="S235" s="113"/>
      <c r="T235" s="113"/>
      <c r="U235" s="113"/>
      <c r="V235" s="113"/>
      <c r="W235" s="113"/>
      <c r="X235" s="113"/>
      <c r="Y235" s="113"/>
      <c r="Z235" s="113"/>
      <c r="AA235" s="113"/>
      <c r="AB235" s="113"/>
    </row>
    <row r="236" spans="1:45" ht="13.5" customHeight="1">
      <c r="A236" s="289" t="s">
        <v>53</v>
      </c>
      <c r="B236" s="286" t="s">
        <v>144</v>
      </c>
      <c r="C236" s="287">
        <v>188</v>
      </c>
      <c r="D236" s="288">
        <v>35552.75</v>
      </c>
      <c r="E236" s="282"/>
      <c r="F236" s="282"/>
      <c r="G236" s="222"/>
      <c r="H236" s="222"/>
      <c r="I236" s="222"/>
      <c r="J236" s="222"/>
      <c r="K236" s="222"/>
      <c r="L236" s="222"/>
      <c r="M236" s="267"/>
      <c r="N236" s="267"/>
      <c r="O236" s="268"/>
      <c r="P236" s="222"/>
      <c r="Q236" s="269"/>
      <c r="R236" s="270"/>
      <c r="S236" s="113"/>
      <c r="T236" s="113"/>
      <c r="U236" s="113"/>
      <c r="V236" s="113"/>
      <c r="W236" s="113"/>
      <c r="X236" s="113"/>
      <c r="Y236" s="113"/>
      <c r="Z236" s="113"/>
      <c r="AA236" s="113"/>
      <c r="AB236" s="113"/>
    </row>
    <row r="237" spans="1:45" ht="13.5" customHeight="1">
      <c r="A237" s="390" t="s">
        <v>145</v>
      </c>
      <c r="B237" s="286" t="s">
        <v>146</v>
      </c>
      <c r="C237" s="287">
        <v>0</v>
      </c>
      <c r="D237" s="288">
        <v>0</v>
      </c>
      <c r="E237" s="282"/>
      <c r="F237" s="282"/>
      <c r="G237" s="222"/>
      <c r="H237" s="222"/>
      <c r="I237" s="222"/>
      <c r="J237" s="222"/>
      <c r="K237" s="222"/>
      <c r="L237" s="222"/>
      <c r="M237" s="267"/>
      <c r="N237" s="267"/>
      <c r="O237" s="268"/>
      <c r="P237" s="222"/>
      <c r="Q237" s="269"/>
      <c r="R237" s="270"/>
      <c r="S237" s="113"/>
      <c r="T237" s="113"/>
      <c r="U237" s="113"/>
      <c r="V237" s="113"/>
      <c r="W237" s="113"/>
      <c r="X237" s="113"/>
      <c r="Y237" s="113"/>
      <c r="Z237" s="113"/>
      <c r="AA237" s="113"/>
      <c r="AB237" s="113"/>
    </row>
    <row r="238" spans="1:45" ht="13.5" customHeight="1">
      <c r="A238" s="388"/>
      <c r="B238" s="286" t="s">
        <v>147</v>
      </c>
      <c r="C238" s="287">
        <v>0</v>
      </c>
      <c r="D238" s="288">
        <v>0</v>
      </c>
      <c r="E238" s="282"/>
      <c r="F238" s="282"/>
      <c r="G238" s="222"/>
      <c r="H238" s="222"/>
      <c r="I238" s="222"/>
      <c r="J238" s="222"/>
      <c r="K238" s="222"/>
      <c r="L238" s="222"/>
      <c r="M238" s="267"/>
      <c r="N238" s="267"/>
      <c r="O238" s="268"/>
      <c r="P238" s="222"/>
      <c r="Q238" s="269"/>
      <c r="R238" s="270"/>
      <c r="S238" s="113"/>
      <c r="T238" s="113"/>
      <c r="U238" s="113"/>
      <c r="V238" s="113"/>
      <c r="W238" s="113"/>
      <c r="X238" s="113"/>
      <c r="Y238" s="113"/>
      <c r="Z238" s="113"/>
      <c r="AA238" s="113"/>
      <c r="AB238" s="113"/>
    </row>
    <row r="239" spans="1:45" ht="13.5" customHeight="1">
      <c r="A239" s="388"/>
      <c r="B239" s="286" t="s">
        <v>148</v>
      </c>
      <c r="C239" s="287">
        <v>0</v>
      </c>
      <c r="D239" s="288">
        <v>0</v>
      </c>
      <c r="E239" s="282"/>
      <c r="F239" s="282"/>
      <c r="G239" s="222"/>
      <c r="H239" s="222"/>
      <c r="I239" s="222"/>
      <c r="J239" s="222"/>
      <c r="K239" s="222"/>
      <c r="L239" s="222"/>
      <c r="M239" s="267"/>
      <c r="N239" s="267"/>
      <c r="O239" s="268"/>
      <c r="P239" s="222"/>
      <c r="Q239" s="269"/>
      <c r="R239" s="270"/>
      <c r="S239" s="113"/>
      <c r="T239" s="113"/>
      <c r="U239" s="113"/>
      <c r="V239" s="113"/>
      <c r="W239" s="113"/>
      <c r="X239" s="113"/>
      <c r="Y239" s="113"/>
      <c r="Z239" s="113"/>
      <c r="AA239" s="113"/>
      <c r="AB239" s="113"/>
    </row>
    <row r="240" spans="1:45" ht="13.5" customHeight="1">
      <c r="A240" s="389"/>
      <c r="B240" s="286" t="s">
        <v>149</v>
      </c>
      <c r="C240" s="287">
        <v>0</v>
      </c>
      <c r="D240" s="288">
        <v>0</v>
      </c>
      <c r="E240" s="282"/>
      <c r="F240" s="282"/>
      <c r="G240" s="222"/>
      <c r="H240" s="222"/>
      <c r="I240" s="222"/>
      <c r="J240" s="222"/>
      <c r="K240" s="222"/>
      <c r="L240" s="222"/>
      <c r="M240" s="267"/>
      <c r="N240" s="267"/>
      <c r="O240" s="268"/>
      <c r="P240" s="222"/>
      <c r="Q240" s="269"/>
      <c r="R240" s="270"/>
      <c r="S240" s="113"/>
      <c r="T240" s="113"/>
      <c r="U240" s="113"/>
      <c r="V240" s="113"/>
      <c r="W240" s="113"/>
      <c r="X240" s="113"/>
      <c r="Y240" s="113"/>
      <c r="Z240" s="113"/>
      <c r="AA240" s="113"/>
      <c r="AB240" s="113"/>
    </row>
    <row r="241" spans="1:28" ht="13.5" customHeight="1">
      <c r="A241" s="289" t="s">
        <v>60</v>
      </c>
      <c r="B241" s="286" t="s">
        <v>150</v>
      </c>
      <c r="C241" s="287">
        <v>427</v>
      </c>
      <c r="D241" s="288">
        <v>111568.47</v>
      </c>
      <c r="E241" s="282"/>
      <c r="F241" s="282"/>
      <c r="G241" s="222"/>
      <c r="H241" s="222"/>
      <c r="I241" s="222"/>
      <c r="J241" s="222"/>
      <c r="K241" s="222"/>
      <c r="L241" s="222"/>
      <c r="M241" s="267"/>
      <c r="N241" s="267"/>
      <c r="O241" s="268"/>
      <c r="P241" s="222"/>
      <c r="Q241" s="269"/>
      <c r="R241" s="270"/>
      <c r="S241" s="113"/>
      <c r="T241" s="113"/>
      <c r="U241" s="113"/>
      <c r="V241" s="113"/>
      <c r="W241" s="113"/>
      <c r="X241" s="113"/>
      <c r="Y241" s="113"/>
      <c r="Z241" s="113"/>
      <c r="AA241" s="113"/>
      <c r="AB241" s="113"/>
    </row>
    <row r="242" spans="1:28" ht="29.25" customHeight="1">
      <c r="A242" s="289" t="s">
        <v>70</v>
      </c>
      <c r="B242" s="286" t="s">
        <v>151</v>
      </c>
      <c r="C242" s="287">
        <v>557</v>
      </c>
      <c r="D242" s="288">
        <v>144555.56</v>
      </c>
      <c r="E242" s="282"/>
      <c r="F242" s="282"/>
      <c r="G242" s="222"/>
      <c r="H242" s="222"/>
      <c r="I242" s="222"/>
      <c r="J242" s="222"/>
      <c r="K242" s="222"/>
      <c r="L242" s="222"/>
      <c r="M242" s="267"/>
      <c r="N242" s="267"/>
      <c r="O242" s="268"/>
      <c r="P242" s="222"/>
      <c r="Q242" s="269"/>
      <c r="R242" s="270"/>
      <c r="S242" s="113"/>
      <c r="T242" s="113"/>
      <c r="U242" s="113"/>
      <c r="V242" s="113"/>
      <c r="W242" s="113"/>
      <c r="X242" s="113"/>
      <c r="Y242" s="113"/>
      <c r="Z242" s="113"/>
      <c r="AA242" s="113"/>
      <c r="AB242" s="113"/>
    </row>
    <row r="243" spans="1:28" ht="13.5" customHeight="1">
      <c r="A243" s="285" t="s">
        <v>82</v>
      </c>
      <c r="B243" s="290" t="s">
        <v>152</v>
      </c>
      <c r="C243" s="287">
        <v>332</v>
      </c>
      <c r="D243" s="288">
        <v>59165.67</v>
      </c>
      <c r="E243" s="282"/>
      <c r="F243" s="282"/>
      <c r="G243" s="222"/>
      <c r="H243" s="222"/>
      <c r="I243" s="222"/>
      <c r="J243" s="222"/>
      <c r="K243" s="222"/>
      <c r="L243" s="222"/>
      <c r="M243" s="267"/>
      <c r="N243" s="267"/>
      <c r="O243" s="268"/>
      <c r="P243" s="222"/>
      <c r="Q243" s="269"/>
      <c r="R243" s="270"/>
      <c r="S243" s="113"/>
      <c r="T243" s="113"/>
      <c r="U243" s="113"/>
      <c r="V243" s="113"/>
      <c r="W243" s="113"/>
      <c r="X243" s="113"/>
      <c r="Y243" s="113"/>
      <c r="Z243" s="113"/>
      <c r="AA243" s="113"/>
      <c r="AB243" s="113"/>
    </row>
    <row r="244" spans="1:28" ht="13.5" customHeight="1">
      <c r="A244" s="289" t="s">
        <v>67</v>
      </c>
      <c r="B244" s="286" t="s">
        <v>153</v>
      </c>
      <c r="C244" s="287">
        <v>403</v>
      </c>
      <c r="D244" s="288">
        <v>120215.26</v>
      </c>
      <c r="E244" s="282"/>
      <c r="F244" s="282"/>
      <c r="G244" s="222"/>
      <c r="H244" s="222"/>
      <c r="I244" s="222"/>
      <c r="J244" s="222"/>
      <c r="K244" s="222"/>
      <c r="L244" s="222"/>
      <c r="M244" s="267"/>
      <c r="N244" s="267"/>
      <c r="O244" s="268"/>
      <c r="P244" s="222"/>
      <c r="Q244" s="269"/>
      <c r="R244" s="270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</row>
    <row r="245" spans="1:28" ht="24.75" customHeight="1">
      <c r="A245" s="289" t="s">
        <v>154</v>
      </c>
      <c r="B245" s="286" t="s">
        <v>155</v>
      </c>
      <c r="C245" s="287">
        <v>0</v>
      </c>
      <c r="D245" s="288">
        <v>0</v>
      </c>
      <c r="E245" s="282"/>
      <c r="F245" s="282"/>
      <c r="G245" s="222"/>
      <c r="H245" s="222"/>
      <c r="I245" s="222"/>
      <c r="J245" s="222"/>
      <c r="K245" s="222"/>
      <c r="L245" s="222"/>
      <c r="M245" s="267"/>
      <c r="N245" s="267"/>
      <c r="O245" s="268"/>
      <c r="P245" s="222"/>
      <c r="Q245" s="269"/>
      <c r="R245" s="270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13"/>
    </row>
    <row r="246" spans="1:28" ht="24.75" customHeight="1">
      <c r="A246" s="289" t="s">
        <v>156</v>
      </c>
      <c r="B246" s="286" t="s">
        <v>157</v>
      </c>
      <c r="C246" s="287">
        <v>0</v>
      </c>
      <c r="D246" s="288">
        <v>0</v>
      </c>
      <c r="E246" s="282"/>
      <c r="F246" s="282"/>
      <c r="G246" s="222"/>
      <c r="H246" s="222"/>
      <c r="I246" s="222"/>
      <c r="J246" s="222"/>
      <c r="K246" s="222"/>
      <c r="L246" s="222"/>
      <c r="M246" s="267"/>
      <c r="N246" s="267"/>
      <c r="O246" s="268"/>
      <c r="P246" s="222"/>
      <c r="Q246" s="269"/>
      <c r="R246" s="270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</row>
    <row r="247" spans="1:28" ht="13.5" customHeight="1">
      <c r="A247" s="289" t="s">
        <v>58</v>
      </c>
      <c r="B247" s="286" t="s">
        <v>158</v>
      </c>
      <c r="C247" s="287">
        <v>95</v>
      </c>
      <c r="D247" s="288">
        <v>17961.55</v>
      </c>
      <c r="E247" s="282"/>
      <c r="F247" s="282"/>
      <c r="G247" s="222"/>
      <c r="H247" s="222"/>
      <c r="I247" s="222"/>
      <c r="J247" s="222"/>
      <c r="K247" s="222"/>
      <c r="L247" s="222"/>
      <c r="M247" s="267"/>
      <c r="N247" s="267"/>
      <c r="O247" s="268"/>
      <c r="P247" s="222"/>
      <c r="Q247" s="269"/>
      <c r="R247" s="270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</row>
    <row r="248" spans="1:28" ht="13.5" customHeight="1">
      <c r="A248" s="289" t="s">
        <v>159</v>
      </c>
      <c r="B248" s="286" t="s">
        <v>160</v>
      </c>
      <c r="C248" s="287">
        <v>855</v>
      </c>
      <c r="D248" s="288">
        <v>161653.93</v>
      </c>
      <c r="E248" s="282"/>
      <c r="F248" s="282"/>
      <c r="G248" s="222"/>
      <c r="H248" s="222"/>
      <c r="I248" s="222"/>
      <c r="J248" s="222"/>
      <c r="K248" s="222"/>
      <c r="L248" s="222"/>
      <c r="M248" s="267"/>
      <c r="N248" s="267"/>
      <c r="O248" s="268"/>
      <c r="P248" s="222"/>
      <c r="Q248" s="269"/>
      <c r="R248" s="270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</row>
    <row r="249" spans="1:28" ht="13.5" customHeight="1">
      <c r="A249" s="289" t="s">
        <v>161</v>
      </c>
      <c r="B249" s="286" t="s">
        <v>162</v>
      </c>
      <c r="C249" s="287">
        <v>100</v>
      </c>
      <c r="D249" s="288">
        <v>18887.400000000001</v>
      </c>
      <c r="E249" s="282"/>
      <c r="F249" s="282"/>
      <c r="G249" s="222"/>
      <c r="H249" s="222"/>
      <c r="I249" s="222"/>
      <c r="J249" s="222"/>
      <c r="K249" s="222"/>
      <c r="L249" s="222"/>
      <c r="M249" s="267"/>
      <c r="N249" s="267"/>
      <c r="O249" s="268"/>
      <c r="P249" s="222"/>
      <c r="Q249" s="269"/>
      <c r="R249" s="270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</row>
    <row r="250" spans="1:28" ht="13.5" customHeight="1">
      <c r="A250" s="289" t="s">
        <v>55</v>
      </c>
      <c r="B250" s="286" t="s">
        <v>163</v>
      </c>
      <c r="C250" s="287">
        <v>3369</v>
      </c>
      <c r="D250" s="288">
        <v>623253.85000000009</v>
      </c>
      <c r="E250" s="282"/>
      <c r="F250" s="282"/>
      <c r="G250" s="222"/>
      <c r="H250" s="222"/>
      <c r="I250" s="222"/>
      <c r="J250" s="222"/>
      <c r="K250" s="222"/>
      <c r="L250" s="222"/>
      <c r="M250" s="267"/>
      <c r="N250" s="267"/>
      <c r="O250" s="268"/>
      <c r="P250" s="222"/>
      <c r="Q250" s="269"/>
      <c r="R250" s="270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</row>
    <row r="251" spans="1:28" ht="13.5" customHeight="1">
      <c r="A251" s="390" t="s">
        <v>164</v>
      </c>
      <c r="B251" s="286" t="s">
        <v>165</v>
      </c>
      <c r="C251" s="287">
        <v>1984</v>
      </c>
      <c r="D251" s="288">
        <v>359801.74</v>
      </c>
      <c r="E251" s="282"/>
      <c r="F251" s="282"/>
      <c r="G251" s="222"/>
      <c r="H251" s="222"/>
      <c r="I251" s="222"/>
      <c r="J251" s="222"/>
      <c r="K251" s="222"/>
      <c r="L251" s="222"/>
      <c r="M251" s="267"/>
      <c r="N251" s="267"/>
      <c r="O251" s="268"/>
      <c r="P251" s="222"/>
      <c r="Q251" s="269"/>
      <c r="R251" s="270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13"/>
    </row>
    <row r="252" spans="1:28" ht="25.5" customHeight="1">
      <c r="A252" s="388"/>
      <c r="B252" s="241" t="s">
        <v>166</v>
      </c>
      <c r="C252" s="287">
        <v>0</v>
      </c>
      <c r="D252" s="288">
        <v>0</v>
      </c>
      <c r="E252" s="282"/>
      <c r="F252" s="282"/>
      <c r="G252" s="222"/>
      <c r="H252" s="222"/>
      <c r="I252" s="222"/>
      <c r="J252" s="222"/>
      <c r="K252" s="222"/>
      <c r="L252" s="222"/>
      <c r="M252" s="267"/>
      <c r="N252" s="267"/>
      <c r="O252" s="268"/>
      <c r="P252" s="222"/>
      <c r="Q252" s="269"/>
      <c r="R252" s="270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13"/>
    </row>
    <row r="253" spans="1:28" ht="13.5" customHeight="1">
      <c r="A253" s="285" t="s">
        <v>61</v>
      </c>
      <c r="B253" s="241" t="s">
        <v>167</v>
      </c>
      <c r="C253" s="287">
        <v>149</v>
      </c>
      <c r="D253" s="288">
        <v>38919.230000000003</v>
      </c>
      <c r="E253" s="282"/>
      <c r="F253" s="282"/>
      <c r="G253" s="222"/>
      <c r="H253" s="222"/>
      <c r="I253" s="222"/>
      <c r="J253" s="222"/>
      <c r="K253" s="222"/>
      <c r="L253" s="222"/>
      <c r="M253" s="267"/>
      <c r="N253" s="267"/>
      <c r="O253" s="268"/>
      <c r="P253" s="222"/>
      <c r="Q253" s="269"/>
      <c r="R253" s="270"/>
      <c r="S253" s="113"/>
      <c r="T253" s="113"/>
      <c r="U253" s="113"/>
      <c r="V253" s="113"/>
      <c r="W253" s="113"/>
      <c r="X253" s="113"/>
      <c r="Y253" s="113"/>
      <c r="Z253" s="113"/>
      <c r="AA253" s="113"/>
      <c r="AB253" s="113"/>
    </row>
    <row r="254" spans="1:28" ht="13.5" customHeight="1">
      <c r="A254" s="388" t="s">
        <v>54</v>
      </c>
      <c r="B254" s="241" t="s">
        <v>168</v>
      </c>
      <c r="C254" s="287">
        <v>4120</v>
      </c>
      <c r="D254" s="288">
        <v>741872.62</v>
      </c>
      <c r="E254" s="282"/>
      <c r="F254" s="282"/>
      <c r="G254" s="222"/>
      <c r="H254" s="222"/>
      <c r="I254" s="222"/>
      <c r="J254" s="222"/>
      <c r="K254" s="222"/>
      <c r="L254" s="222"/>
      <c r="M254" s="267"/>
      <c r="N254" s="267"/>
      <c r="O254" s="268"/>
      <c r="P254" s="222"/>
      <c r="Q254" s="269"/>
      <c r="R254" s="270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</row>
    <row r="255" spans="1:28" ht="25.5" customHeight="1">
      <c r="A255" s="389"/>
      <c r="B255" s="241" t="s">
        <v>169</v>
      </c>
      <c r="C255" s="287">
        <v>722</v>
      </c>
      <c r="D255" s="288">
        <v>216515.68</v>
      </c>
      <c r="E255" s="282"/>
      <c r="F255" s="282"/>
      <c r="G255" s="222"/>
      <c r="H255" s="222"/>
      <c r="I255" s="222"/>
      <c r="J255" s="222"/>
      <c r="K255" s="222"/>
      <c r="L255" s="222"/>
      <c r="M255" s="267"/>
      <c r="N255" s="267"/>
      <c r="O255" s="268"/>
      <c r="P255" s="222"/>
      <c r="Q255" s="269"/>
      <c r="R255" s="270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</row>
    <row r="256" spans="1:28" ht="13.5" customHeight="1">
      <c r="A256" s="289" t="s">
        <v>71</v>
      </c>
      <c r="B256" s="286" t="s">
        <v>170</v>
      </c>
      <c r="C256" s="287">
        <v>487</v>
      </c>
      <c r="D256" s="288">
        <v>127136.16</v>
      </c>
      <c r="E256" s="282"/>
      <c r="F256" s="282"/>
      <c r="G256" s="222"/>
      <c r="H256" s="222"/>
      <c r="I256" s="222"/>
      <c r="J256" s="222"/>
      <c r="K256" s="222"/>
      <c r="L256" s="222"/>
      <c r="M256" s="267"/>
      <c r="N256" s="267"/>
      <c r="O256" s="268"/>
      <c r="P256" s="222"/>
      <c r="Q256" s="269"/>
      <c r="R256" s="270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</row>
    <row r="257" spans="1:28" ht="13.5" customHeight="1">
      <c r="A257" s="390" t="s">
        <v>171</v>
      </c>
      <c r="B257" s="286" t="s">
        <v>172</v>
      </c>
      <c r="C257" s="287">
        <v>317</v>
      </c>
      <c r="D257" s="288">
        <v>59995.27</v>
      </c>
      <c r="E257" s="282"/>
      <c r="F257" s="282"/>
      <c r="G257" s="222"/>
      <c r="H257" s="222"/>
      <c r="I257" s="222"/>
      <c r="J257" s="222"/>
      <c r="K257" s="222"/>
      <c r="L257" s="222"/>
      <c r="M257" s="267"/>
      <c r="N257" s="267"/>
      <c r="O257" s="268"/>
      <c r="P257" s="222"/>
      <c r="Q257" s="269"/>
      <c r="R257" s="270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</row>
    <row r="258" spans="1:28" ht="13.5" customHeight="1">
      <c r="A258" s="389"/>
      <c r="B258" s="286" t="s">
        <v>173</v>
      </c>
      <c r="C258" s="287">
        <v>0</v>
      </c>
      <c r="D258" s="288">
        <v>0</v>
      </c>
      <c r="E258" s="282"/>
      <c r="F258" s="282"/>
      <c r="G258" s="222"/>
      <c r="H258" s="222"/>
      <c r="I258" s="222"/>
      <c r="J258" s="222"/>
      <c r="K258" s="222"/>
      <c r="L258" s="222"/>
      <c r="M258" s="267"/>
      <c r="N258" s="267"/>
      <c r="O258" s="268"/>
      <c r="P258" s="222"/>
      <c r="Q258" s="269"/>
      <c r="R258" s="270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</row>
    <row r="259" spans="1:28" ht="13.5" customHeight="1">
      <c r="A259" s="289" t="s">
        <v>69</v>
      </c>
      <c r="B259" s="286" t="s">
        <v>174</v>
      </c>
      <c r="C259" s="287">
        <v>2</v>
      </c>
      <c r="D259" s="288">
        <v>518.91999999999996</v>
      </c>
      <c r="E259" s="282"/>
      <c r="F259" s="282"/>
      <c r="G259" s="222"/>
      <c r="H259" s="222"/>
      <c r="I259" s="222"/>
      <c r="J259" s="222"/>
      <c r="K259" s="222"/>
      <c r="L259" s="222"/>
      <c r="M259" s="267"/>
      <c r="N259" s="267"/>
      <c r="O259" s="268"/>
      <c r="P259" s="222"/>
      <c r="Q259" s="269"/>
      <c r="R259" s="270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</row>
    <row r="260" spans="1:28" ht="13.5" customHeight="1">
      <c r="A260" s="390" t="s">
        <v>175</v>
      </c>
      <c r="B260" s="286" t="s">
        <v>176</v>
      </c>
      <c r="C260" s="287">
        <v>2374</v>
      </c>
      <c r="D260" s="288">
        <v>716670.23</v>
      </c>
      <c r="E260" s="282"/>
      <c r="F260" s="282"/>
      <c r="G260" s="222"/>
      <c r="H260" s="222"/>
      <c r="I260" s="222"/>
      <c r="J260" s="222"/>
      <c r="K260" s="222"/>
      <c r="L260" s="222"/>
      <c r="M260" s="267"/>
      <c r="N260" s="267"/>
      <c r="O260" s="268"/>
      <c r="P260" s="222"/>
      <c r="Q260" s="269"/>
      <c r="R260" s="270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</row>
    <row r="261" spans="1:28" ht="24" customHeight="1">
      <c r="A261" s="388"/>
      <c r="B261" s="286" t="s">
        <v>177</v>
      </c>
      <c r="C261" s="287">
        <v>0</v>
      </c>
      <c r="D261" s="288">
        <v>0</v>
      </c>
      <c r="E261" s="282"/>
      <c r="F261" s="282"/>
      <c r="G261" s="222"/>
      <c r="H261" s="222"/>
      <c r="I261" s="222"/>
      <c r="J261" s="222"/>
      <c r="K261" s="222"/>
      <c r="L261" s="222"/>
      <c r="M261" s="267"/>
      <c r="N261" s="267"/>
      <c r="O261" s="268"/>
      <c r="P261" s="222"/>
      <c r="Q261" s="269"/>
      <c r="R261" s="270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</row>
    <row r="262" spans="1:28" ht="13.5" customHeight="1">
      <c r="A262" s="389"/>
      <c r="B262" s="286" t="s">
        <v>178</v>
      </c>
      <c r="C262" s="287">
        <v>0</v>
      </c>
      <c r="D262" s="288">
        <v>0</v>
      </c>
      <c r="E262" s="282"/>
      <c r="F262" s="282"/>
      <c r="G262" s="222"/>
      <c r="H262" s="222"/>
      <c r="I262" s="222"/>
      <c r="J262" s="222"/>
      <c r="K262" s="222"/>
      <c r="L262" s="222"/>
      <c r="M262" s="267"/>
      <c r="N262" s="267"/>
      <c r="O262" s="268"/>
      <c r="P262" s="222"/>
      <c r="Q262" s="269"/>
      <c r="R262" s="270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</row>
    <row r="263" spans="1:28" ht="13.5" customHeight="1">
      <c r="A263" s="289" t="s">
        <v>179</v>
      </c>
      <c r="B263" s="286" t="s">
        <v>180</v>
      </c>
      <c r="C263" s="287">
        <v>1544</v>
      </c>
      <c r="D263" s="288">
        <v>332399.31</v>
      </c>
      <c r="E263" s="282"/>
      <c r="F263" s="282"/>
      <c r="G263" s="222"/>
      <c r="H263" s="222"/>
      <c r="I263" s="222"/>
      <c r="J263" s="222"/>
      <c r="K263" s="222"/>
      <c r="L263" s="222"/>
      <c r="M263" s="267"/>
      <c r="N263" s="267"/>
      <c r="O263" s="268"/>
      <c r="P263" s="222"/>
      <c r="Q263" s="269"/>
      <c r="R263" s="270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</row>
    <row r="264" spans="1:28" ht="13.5" customHeight="1">
      <c r="A264" s="289" t="s">
        <v>66</v>
      </c>
      <c r="B264" s="286" t="s">
        <v>181</v>
      </c>
      <c r="C264" s="287">
        <v>1592</v>
      </c>
      <c r="D264" s="288">
        <v>405232.4</v>
      </c>
      <c r="E264" s="282"/>
      <c r="F264" s="282"/>
      <c r="G264" s="222"/>
      <c r="H264" s="222"/>
      <c r="I264" s="222"/>
      <c r="J264" s="222"/>
      <c r="K264" s="222"/>
      <c r="L264" s="222"/>
      <c r="M264" s="267"/>
      <c r="N264" s="267"/>
      <c r="O264" s="268"/>
      <c r="P264" s="222"/>
      <c r="Q264" s="269"/>
      <c r="R264" s="270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</row>
    <row r="265" spans="1:28" ht="13.5" customHeight="1">
      <c r="A265" s="289" t="s">
        <v>50</v>
      </c>
      <c r="B265" s="286" t="s">
        <v>182</v>
      </c>
      <c r="C265" s="287">
        <v>2648</v>
      </c>
      <c r="D265" s="288">
        <v>471986.6</v>
      </c>
      <c r="E265" s="282"/>
      <c r="F265" s="282"/>
      <c r="G265" s="222"/>
      <c r="H265" s="222"/>
      <c r="I265" s="222"/>
      <c r="J265" s="222"/>
      <c r="K265" s="222"/>
      <c r="L265" s="222"/>
      <c r="M265" s="267"/>
      <c r="N265" s="267"/>
      <c r="O265" s="268"/>
      <c r="P265" s="222"/>
      <c r="Q265" s="269"/>
      <c r="R265" s="270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</row>
    <row r="266" spans="1:28" ht="13.5" customHeight="1">
      <c r="A266" s="289" t="s">
        <v>81</v>
      </c>
      <c r="B266" s="286" t="s">
        <v>183</v>
      </c>
      <c r="C266" s="287">
        <v>0</v>
      </c>
      <c r="D266" s="288">
        <v>0</v>
      </c>
      <c r="E266" s="282"/>
      <c r="F266" s="282"/>
      <c r="G266" s="222"/>
      <c r="H266" s="222"/>
      <c r="I266" s="222"/>
      <c r="J266" s="222"/>
      <c r="K266" s="222"/>
      <c r="L266" s="222"/>
      <c r="M266" s="267"/>
      <c r="N266" s="267"/>
      <c r="O266" s="268"/>
      <c r="P266" s="222"/>
      <c r="Q266" s="269"/>
      <c r="R266" s="270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</row>
    <row r="267" spans="1:28" ht="30" customHeight="1">
      <c r="A267" s="289" t="s">
        <v>184</v>
      </c>
      <c r="B267" s="286" t="s">
        <v>185</v>
      </c>
      <c r="C267" s="287">
        <v>124</v>
      </c>
      <c r="D267" s="288">
        <v>32432.69</v>
      </c>
      <c r="E267" s="282"/>
      <c r="F267" s="282"/>
      <c r="G267" s="222"/>
      <c r="H267" s="222"/>
      <c r="I267" s="222"/>
      <c r="J267" s="222"/>
      <c r="K267" s="222"/>
      <c r="L267" s="222"/>
      <c r="M267" s="267"/>
      <c r="N267" s="267"/>
      <c r="O267" s="268"/>
      <c r="P267" s="222"/>
      <c r="Q267" s="269"/>
      <c r="R267" s="270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</row>
    <row r="268" spans="1:28" ht="27" customHeight="1">
      <c r="A268" s="289" t="s">
        <v>186</v>
      </c>
      <c r="B268" s="286" t="s">
        <v>187</v>
      </c>
      <c r="C268" s="287">
        <v>633</v>
      </c>
      <c r="D268" s="288">
        <v>165281.19</v>
      </c>
      <c r="E268" s="282"/>
      <c r="F268" s="282"/>
      <c r="G268" s="222"/>
      <c r="H268" s="222"/>
      <c r="I268" s="222"/>
      <c r="J268" s="222"/>
      <c r="K268" s="222"/>
      <c r="L268" s="222"/>
      <c r="M268" s="267"/>
      <c r="N268" s="267"/>
      <c r="O268" s="268"/>
      <c r="P268" s="222"/>
      <c r="Q268" s="269"/>
      <c r="R268" s="270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</row>
    <row r="269" spans="1:28" ht="27" customHeight="1">
      <c r="A269" s="289" t="s">
        <v>188</v>
      </c>
      <c r="B269" s="286" t="s">
        <v>189</v>
      </c>
      <c r="C269" s="287">
        <v>0</v>
      </c>
      <c r="D269" s="288">
        <v>0</v>
      </c>
      <c r="E269" s="282"/>
      <c r="F269" s="282"/>
      <c r="G269" s="222"/>
      <c r="H269" s="222"/>
      <c r="I269" s="222"/>
      <c r="J269" s="222"/>
      <c r="K269" s="222"/>
      <c r="L269" s="222"/>
      <c r="M269" s="267"/>
      <c r="N269" s="267"/>
      <c r="O269" s="268"/>
      <c r="P269" s="222"/>
      <c r="Q269" s="269"/>
      <c r="R269" s="270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</row>
    <row r="270" spans="1:28" ht="13.5" customHeight="1">
      <c r="A270" s="289" t="s">
        <v>51</v>
      </c>
      <c r="B270" s="286" t="s">
        <v>190</v>
      </c>
      <c r="C270" s="287">
        <v>7504</v>
      </c>
      <c r="D270" s="288">
        <v>1340760.8199999996</v>
      </c>
      <c r="E270" s="282"/>
      <c r="F270" s="282"/>
      <c r="G270" s="222"/>
      <c r="H270" s="222"/>
      <c r="I270" s="222"/>
      <c r="J270" s="222"/>
      <c r="K270" s="222"/>
      <c r="L270" s="222"/>
      <c r="M270" s="267"/>
      <c r="N270" s="267"/>
      <c r="O270" s="268"/>
      <c r="P270" s="222"/>
      <c r="Q270" s="269"/>
      <c r="R270" s="270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</row>
    <row r="271" spans="1:28" ht="13.5" customHeight="1">
      <c r="A271" s="289" t="s">
        <v>191</v>
      </c>
      <c r="B271" s="286" t="s">
        <v>192</v>
      </c>
      <c r="C271" s="287">
        <v>0</v>
      </c>
      <c r="D271" s="288">
        <v>0</v>
      </c>
      <c r="E271" s="282"/>
      <c r="F271" s="282"/>
      <c r="G271" s="222"/>
      <c r="H271" s="222"/>
      <c r="I271" s="222"/>
      <c r="J271" s="222"/>
      <c r="K271" s="222"/>
      <c r="L271" s="222"/>
      <c r="M271" s="267"/>
      <c r="N271" s="267"/>
      <c r="O271" s="268"/>
      <c r="P271" s="222"/>
      <c r="Q271" s="269"/>
      <c r="R271" s="270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</row>
    <row r="272" spans="1:28" ht="13.5" customHeight="1">
      <c r="A272" s="289" t="s">
        <v>59</v>
      </c>
      <c r="B272" s="286" t="s">
        <v>193</v>
      </c>
      <c r="C272" s="287">
        <v>2021</v>
      </c>
      <c r="D272" s="288">
        <v>411915.14</v>
      </c>
      <c r="E272" s="282"/>
      <c r="F272" s="282"/>
      <c r="G272" s="222"/>
      <c r="H272" s="222"/>
      <c r="I272" s="222"/>
      <c r="J272" s="222"/>
      <c r="K272" s="222"/>
      <c r="L272" s="222"/>
      <c r="M272" s="267"/>
      <c r="N272" s="267"/>
      <c r="O272" s="268"/>
      <c r="P272" s="222"/>
      <c r="Q272" s="269"/>
      <c r="R272" s="270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</row>
    <row r="273" spans="1:28">
      <c r="A273" s="289" t="s">
        <v>57</v>
      </c>
      <c r="B273" s="286" t="s">
        <v>194</v>
      </c>
      <c r="C273" s="287">
        <v>1262</v>
      </c>
      <c r="D273" s="288">
        <v>334803.64</v>
      </c>
      <c r="E273" s="282"/>
      <c r="F273" s="282"/>
      <c r="G273" s="222"/>
      <c r="H273" s="222"/>
      <c r="I273" s="222"/>
      <c r="J273" s="222"/>
      <c r="K273" s="222"/>
      <c r="L273" s="222"/>
      <c r="M273" s="222"/>
      <c r="N273" s="222"/>
      <c r="O273" s="291"/>
      <c r="P273" s="211"/>
      <c r="Q273" s="211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</row>
    <row r="274" spans="1:28">
      <c r="A274" s="390" t="s">
        <v>195</v>
      </c>
      <c r="B274" s="286" t="s">
        <v>196</v>
      </c>
      <c r="C274" s="287">
        <v>0</v>
      </c>
      <c r="D274" s="288">
        <v>0</v>
      </c>
      <c r="E274" s="282"/>
      <c r="F274" s="282"/>
      <c r="G274" s="271"/>
      <c r="H274" s="222"/>
      <c r="I274" s="222"/>
      <c r="J274" s="222"/>
      <c r="K274" s="222"/>
      <c r="L274" s="222"/>
      <c r="M274" s="222"/>
      <c r="N274" s="222"/>
      <c r="O274" s="291"/>
      <c r="P274" s="211"/>
      <c r="Q274" s="211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</row>
    <row r="275" spans="1:28">
      <c r="A275" s="389"/>
      <c r="B275" s="286" t="s">
        <v>197</v>
      </c>
      <c r="C275" s="287">
        <v>4100</v>
      </c>
      <c r="D275" s="288">
        <v>772011.13</v>
      </c>
      <c r="E275" s="282"/>
      <c r="F275" s="282"/>
      <c r="G275" s="271"/>
      <c r="H275" s="222"/>
      <c r="I275" s="222"/>
      <c r="J275" s="222"/>
      <c r="K275" s="222"/>
      <c r="L275" s="222"/>
      <c r="M275" s="222"/>
      <c r="N275" s="222"/>
      <c r="O275" s="291"/>
      <c r="P275" s="211"/>
      <c r="Q275" s="211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</row>
    <row r="276" spans="1:28">
      <c r="A276" s="289" t="s">
        <v>198</v>
      </c>
      <c r="B276" s="286" t="s">
        <v>199</v>
      </c>
      <c r="C276" s="287">
        <v>0</v>
      </c>
      <c r="D276" s="288">
        <v>0</v>
      </c>
      <c r="E276" s="282"/>
      <c r="F276" s="282"/>
      <c r="G276" s="271"/>
      <c r="H276" s="222"/>
      <c r="I276" s="222"/>
      <c r="J276" s="222"/>
      <c r="K276" s="222"/>
      <c r="L276" s="222"/>
      <c r="M276" s="222"/>
      <c r="N276" s="222"/>
      <c r="O276" s="291"/>
      <c r="P276" s="211"/>
      <c r="Q276" s="211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</row>
    <row r="277" spans="1:28">
      <c r="A277" s="289" t="s">
        <v>200</v>
      </c>
      <c r="B277" s="286" t="s">
        <v>201</v>
      </c>
      <c r="C277" s="287">
        <v>68</v>
      </c>
      <c r="D277" s="288">
        <v>12583.920000000002</v>
      </c>
      <c r="E277" s="282"/>
      <c r="F277" s="282"/>
      <c r="G277" s="271"/>
      <c r="H277" s="222"/>
      <c r="I277" s="222"/>
      <c r="J277" s="222"/>
      <c r="K277" s="222"/>
      <c r="L277" s="222"/>
      <c r="M277" s="222"/>
      <c r="N277" s="222"/>
      <c r="O277" s="291"/>
      <c r="P277" s="211"/>
      <c r="Q277" s="211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</row>
    <row r="278" spans="1:28" ht="24">
      <c r="A278" s="289" t="s">
        <v>75</v>
      </c>
      <c r="B278" s="286" t="s">
        <v>202</v>
      </c>
      <c r="C278" s="287">
        <v>621</v>
      </c>
      <c r="D278" s="288">
        <v>162163.47</v>
      </c>
      <c r="E278" s="282"/>
      <c r="F278" s="282"/>
      <c r="G278" s="271"/>
      <c r="H278" s="222"/>
      <c r="I278" s="222"/>
      <c r="J278" s="222"/>
      <c r="K278" s="222"/>
      <c r="L278" s="222"/>
      <c r="M278" s="222"/>
      <c r="N278" s="222"/>
      <c r="O278" s="291"/>
      <c r="P278" s="211"/>
      <c r="Q278" s="211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13"/>
    </row>
    <row r="279" spans="1:28">
      <c r="A279" s="289" t="s">
        <v>203</v>
      </c>
      <c r="B279" s="286" t="s">
        <v>204</v>
      </c>
      <c r="C279" s="287">
        <v>521</v>
      </c>
      <c r="D279" s="288">
        <v>146266.57</v>
      </c>
      <c r="E279" s="282"/>
      <c r="F279" s="282"/>
      <c r="G279" s="271"/>
      <c r="H279" s="222"/>
      <c r="I279" s="222"/>
      <c r="J279" s="222"/>
      <c r="K279" s="222"/>
      <c r="L279" s="222"/>
      <c r="M279" s="222"/>
      <c r="N279" s="222"/>
      <c r="O279" s="291"/>
      <c r="P279" s="211"/>
      <c r="Q279" s="211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  <c r="AB279" s="113"/>
    </row>
    <row r="280" spans="1:28" ht="24">
      <c r="A280" s="390" t="s">
        <v>205</v>
      </c>
      <c r="B280" s="286" t="s">
        <v>206</v>
      </c>
      <c r="C280" s="287">
        <v>2</v>
      </c>
      <c r="D280" s="288">
        <v>191.49</v>
      </c>
      <c r="E280" s="282"/>
      <c r="F280" s="282"/>
      <c r="G280" s="271"/>
      <c r="H280" s="222"/>
      <c r="I280" s="222"/>
      <c r="J280" s="222"/>
      <c r="K280" s="222"/>
      <c r="L280" s="222"/>
      <c r="M280" s="222"/>
      <c r="N280" s="222"/>
      <c r="O280" s="291"/>
      <c r="P280" s="211"/>
      <c r="Q280" s="211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</row>
    <row r="281" spans="1:28" ht="48">
      <c r="A281" s="388"/>
      <c r="B281" s="286" t="s">
        <v>207</v>
      </c>
      <c r="C281" s="287">
        <v>49</v>
      </c>
      <c r="D281" s="288">
        <v>24612.6</v>
      </c>
      <c r="E281" s="282"/>
      <c r="F281" s="282"/>
      <c r="G281" s="271"/>
      <c r="H281" s="222"/>
      <c r="I281" s="222"/>
      <c r="J281" s="222"/>
      <c r="K281" s="222"/>
      <c r="L281" s="222"/>
      <c r="M281" s="222"/>
      <c r="N281" s="222"/>
      <c r="O281" s="291"/>
      <c r="P281" s="211"/>
      <c r="Q281" s="211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</row>
    <row r="282" spans="1:28" ht="60">
      <c r="A282" s="389"/>
      <c r="B282" s="286" t="s">
        <v>208</v>
      </c>
      <c r="C282" s="287">
        <v>0</v>
      </c>
      <c r="D282" s="288">
        <v>0</v>
      </c>
      <c r="E282" s="282"/>
      <c r="F282" s="282"/>
      <c r="G282" s="271"/>
      <c r="H282" s="222"/>
      <c r="I282" s="222"/>
      <c r="J282" s="222"/>
      <c r="K282" s="222"/>
      <c r="L282" s="222"/>
      <c r="M282" s="222"/>
      <c r="N282" s="222"/>
      <c r="O282" s="291"/>
      <c r="P282" s="211"/>
      <c r="Q282" s="211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13"/>
    </row>
    <row r="283" spans="1:28">
      <c r="A283" s="292"/>
      <c r="B283" s="293"/>
      <c r="C283" s="287">
        <v>0</v>
      </c>
      <c r="D283" s="288">
        <v>0</v>
      </c>
      <c r="E283" s="282"/>
      <c r="F283" s="282"/>
      <c r="G283" s="271"/>
      <c r="H283" s="222"/>
      <c r="I283" s="222"/>
      <c r="J283" s="222"/>
      <c r="K283" s="222"/>
      <c r="L283" s="222"/>
      <c r="M283" s="222"/>
      <c r="N283" s="222"/>
      <c r="O283" s="291"/>
      <c r="P283" s="211"/>
      <c r="Q283" s="211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13"/>
    </row>
    <row r="284" spans="1:28">
      <c r="A284" s="292"/>
      <c r="B284" s="293"/>
      <c r="C284" s="287">
        <v>0</v>
      </c>
      <c r="D284" s="288">
        <v>0</v>
      </c>
      <c r="E284" s="282"/>
      <c r="F284" s="282"/>
      <c r="G284" s="271"/>
      <c r="H284" s="222"/>
      <c r="I284" s="222"/>
      <c r="J284" s="222"/>
      <c r="K284" s="222"/>
      <c r="L284" s="222"/>
      <c r="M284" s="222"/>
      <c r="N284" s="222"/>
      <c r="O284" s="291"/>
      <c r="P284" s="211"/>
      <c r="Q284" s="211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  <c r="AB284" s="113"/>
    </row>
    <row r="285" spans="1:28">
      <c r="A285" s="292"/>
      <c r="B285" s="293"/>
      <c r="C285" s="287">
        <v>0</v>
      </c>
      <c r="D285" s="288">
        <v>0</v>
      </c>
      <c r="E285" s="282"/>
      <c r="F285" s="282"/>
      <c r="G285" s="271"/>
      <c r="H285" s="222"/>
      <c r="I285" s="222"/>
      <c r="J285" s="222"/>
      <c r="K285" s="222"/>
      <c r="L285" s="222"/>
      <c r="M285" s="222"/>
      <c r="N285" s="222"/>
      <c r="O285" s="291"/>
      <c r="P285" s="211"/>
      <c r="Q285" s="211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13"/>
    </row>
    <row r="286" spans="1:28">
      <c r="A286" s="294" t="s">
        <v>209</v>
      </c>
      <c r="B286" s="295"/>
      <c r="C286" s="296">
        <f t="shared" ref="C286:D286" si="3">SUM(C232:C285)</f>
        <v>49113</v>
      </c>
      <c r="D286" s="297">
        <f t="shared" si="3"/>
        <v>10058878.010000002</v>
      </c>
      <c r="E286" s="298"/>
      <c r="F286" s="298"/>
      <c r="G286" s="271"/>
      <c r="H286" s="222"/>
      <c r="I286" s="222"/>
      <c r="J286" s="222"/>
      <c r="K286" s="222"/>
      <c r="L286" s="222"/>
      <c r="M286" s="222"/>
      <c r="N286" s="222"/>
      <c r="O286" s="291"/>
      <c r="P286" s="211"/>
      <c r="Q286" s="211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  <c r="AB286" s="113"/>
    </row>
    <row r="287" spans="1:28">
      <c r="B287" s="299"/>
      <c r="I287" s="271"/>
      <c r="J287" s="271"/>
      <c r="K287" s="271"/>
      <c r="L287" s="271"/>
      <c r="M287" s="222"/>
      <c r="N287" s="222"/>
      <c r="O287" s="222"/>
      <c r="P287" s="222"/>
      <c r="Q287" s="222"/>
      <c r="R287" s="291"/>
      <c r="S287" s="211"/>
      <c r="T287" s="211"/>
      <c r="U287" s="113"/>
      <c r="V287" s="113"/>
      <c r="W287" s="113"/>
      <c r="X287" s="113"/>
      <c r="Y287" s="113"/>
      <c r="Z287" s="113"/>
      <c r="AA287" s="113"/>
      <c r="AB287" s="113"/>
    </row>
    <row r="288" spans="1:28">
      <c r="B288" s="299"/>
      <c r="I288" s="300"/>
      <c r="J288" s="300"/>
      <c r="K288" s="300"/>
      <c r="L288" s="300"/>
      <c r="M288" s="271"/>
      <c r="N288" s="271"/>
      <c r="O288" s="222"/>
      <c r="P288" s="222"/>
      <c r="Q288" s="222"/>
      <c r="T288" s="291"/>
      <c r="U288" s="211"/>
      <c r="V288" s="211"/>
      <c r="W288" s="113"/>
      <c r="X288" s="113"/>
      <c r="Y288" s="113"/>
      <c r="Z288" s="113"/>
      <c r="AA288" s="113"/>
      <c r="AB288" s="113"/>
    </row>
    <row r="289" spans="1:31">
      <c r="B289" s="299"/>
      <c r="I289" s="300"/>
      <c r="J289" s="300"/>
      <c r="K289" s="300"/>
      <c r="L289" s="300"/>
      <c r="M289" s="271"/>
      <c r="N289" s="271"/>
      <c r="O289" s="222"/>
      <c r="P289" s="222"/>
      <c r="Q289" s="222"/>
      <c r="T289" s="291"/>
      <c r="U289" s="211"/>
      <c r="V289" s="211"/>
      <c r="W289" s="113"/>
      <c r="X289" s="113"/>
      <c r="Y289" s="113"/>
      <c r="Z289" s="113"/>
      <c r="AA289" s="113"/>
      <c r="AB289" s="113"/>
    </row>
    <row r="290" spans="1:31">
      <c r="B290" s="299"/>
      <c r="I290" s="300"/>
      <c r="J290" s="300"/>
      <c r="K290" s="300"/>
      <c r="L290" s="300"/>
      <c r="M290" s="271"/>
      <c r="N290" s="271"/>
      <c r="O290" s="222"/>
      <c r="P290" s="222"/>
      <c r="Q290" s="222"/>
      <c r="T290" s="291"/>
      <c r="U290" s="211"/>
      <c r="V290" s="211"/>
      <c r="W290" s="113"/>
      <c r="X290" s="113"/>
      <c r="Y290" s="113"/>
      <c r="Z290" s="113"/>
      <c r="AA290" s="113"/>
      <c r="AB290" s="113"/>
    </row>
    <row r="291" spans="1:31">
      <c r="B291" s="299"/>
      <c r="E291" s="301"/>
      <c r="F291" s="301"/>
      <c r="G291" s="301"/>
      <c r="H291" s="301"/>
      <c r="I291" s="302"/>
      <c r="J291" s="302"/>
      <c r="K291" s="302"/>
      <c r="L291" s="302"/>
      <c r="M291" s="303"/>
      <c r="N291" s="271"/>
      <c r="O291" s="222"/>
      <c r="P291" s="222"/>
      <c r="Q291" s="222"/>
      <c r="T291" s="291"/>
      <c r="U291" s="211"/>
      <c r="V291" s="211"/>
      <c r="W291" s="113"/>
      <c r="X291" s="113"/>
      <c r="Y291" s="113"/>
      <c r="Z291" s="113"/>
      <c r="AA291" s="113"/>
      <c r="AB291" s="113"/>
    </row>
    <row r="292" spans="1:31">
      <c r="A292" s="91" t="s">
        <v>210</v>
      </c>
      <c r="B292" s="299"/>
      <c r="N292" s="301"/>
      <c r="O292" s="256"/>
      <c r="P292" s="256"/>
      <c r="Q292" s="256"/>
      <c r="R292" s="302"/>
      <c r="S292" s="302"/>
      <c r="T292" s="302"/>
      <c r="U292" s="302"/>
      <c r="V292" s="303"/>
      <c r="W292" s="271"/>
      <c r="AC292" s="291"/>
      <c r="AD292" s="211"/>
      <c r="AE292" s="211"/>
    </row>
    <row r="293" spans="1:31">
      <c r="A293" s="91"/>
      <c r="B293" s="299"/>
      <c r="N293" s="301"/>
      <c r="O293" s="256"/>
      <c r="P293" s="256"/>
      <c r="Q293" s="256"/>
      <c r="V293" s="302"/>
      <c r="W293" s="271"/>
      <c r="AC293" s="291"/>
      <c r="AD293" s="211"/>
      <c r="AE293" s="211"/>
    </row>
    <row r="294" spans="1:31">
      <c r="A294" s="395" t="s">
        <v>211</v>
      </c>
      <c r="C294" s="378" t="s">
        <v>212</v>
      </c>
      <c r="D294" s="397" t="s">
        <v>213</v>
      </c>
      <c r="E294" s="381" t="s">
        <v>214</v>
      </c>
      <c r="F294" s="259"/>
      <c r="G294" s="259"/>
      <c r="H294" s="222"/>
      <c r="I294" s="222"/>
      <c r="J294" s="222"/>
      <c r="K294" s="222"/>
      <c r="L294" s="302"/>
      <c r="M294" s="271"/>
      <c r="N294" s="222"/>
      <c r="O294" s="222"/>
      <c r="P294" s="222"/>
      <c r="Q294" s="222"/>
      <c r="S294" s="291"/>
      <c r="T294" s="211"/>
      <c r="U294" s="211"/>
      <c r="V294" s="113"/>
      <c r="W294" s="113"/>
      <c r="X294" s="113"/>
      <c r="Y294" s="113"/>
      <c r="Z294" s="113"/>
      <c r="AA294" s="113"/>
      <c r="AB294" s="113"/>
    </row>
    <row r="295" spans="1:31">
      <c r="A295" s="396"/>
      <c r="C295" s="379"/>
      <c r="D295" s="398"/>
      <c r="E295" s="382"/>
      <c r="F295" s="259"/>
      <c r="G295" s="259"/>
      <c r="H295" s="222"/>
      <c r="I295" s="222"/>
      <c r="J295" s="222"/>
      <c r="K295" s="222"/>
      <c r="L295" s="302"/>
      <c r="M295" s="271"/>
      <c r="N295" s="222"/>
      <c r="O295" s="222"/>
      <c r="P295" s="222"/>
      <c r="Q295" s="222"/>
      <c r="S295" s="291"/>
      <c r="T295" s="211"/>
      <c r="U295" s="211"/>
      <c r="V295" s="113"/>
      <c r="W295" s="113"/>
      <c r="X295" s="113"/>
      <c r="Y295" s="113"/>
      <c r="Z295" s="113"/>
      <c r="AA295" s="113"/>
      <c r="AB295" s="113"/>
    </row>
    <row r="296" spans="1:31">
      <c r="A296" s="396"/>
      <c r="C296" s="379"/>
      <c r="D296" s="398"/>
      <c r="E296" s="382"/>
      <c r="F296" s="259"/>
      <c r="G296" s="259"/>
      <c r="H296" s="222"/>
      <c r="I296" s="222"/>
      <c r="J296" s="222"/>
      <c r="K296" s="222"/>
      <c r="L296" s="302"/>
      <c r="M296" s="271"/>
      <c r="N296" s="222"/>
      <c r="O296" s="222"/>
      <c r="P296" s="222"/>
      <c r="Q296" s="222"/>
      <c r="S296" s="291"/>
      <c r="T296" s="211"/>
      <c r="U296" s="211"/>
      <c r="V296" s="113"/>
      <c r="W296" s="113"/>
      <c r="X296" s="113"/>
      <c r="Y296" s="113"/>
      <c r="Z296" s="113"/>
      <c r="AA296" s="113"/>
      <c r="AB296" s="113"/>
    </row>
    <row r="297" spans="1:31">
      <c r="A297" s="396"/>
      <c r="C297" s="380"/>
      <c r="D297" s="399"/>
      <c r="E297" s="383"/>
      <c r="F297" s="259"/>
      <c r="G297" s="259"/>
      <c r="H297" s="222"/>
      <c r="I297" s="222"/>
      <c r="J297" s="222"/>
      <c r="K297" s="222"/>
      <c r="L297" s="302"/>
      <c r="M297" s="271"/>
      <c r="N297" s="222"/>
      <c r="O297" s="222"/>
      <c r="P297" s="222"/>
      <c r="Q297" s="222"/>
      <c r="S297" s="291"/>
      <c r="T297" s="211"/>
      <c r="U297" s="211"/>
      <c r="V297" s="113"/>
      <c r="W297" s="113"/>
      <c r="X297" s="113"/>
      <c r="Y297" s="113"/>
      <c r="Z297" s="113"/>
      <c r="AA297" s="113"/>
      <c r="AB297" s="113"/>
    </row>
    <row r="298" spans="1:31">
      <c r="A298" s="304">
        <v>1</v>
      </c>
      <c r="C298" s="275">
        <v>2</v>
      </c>
      <c r="D298" s="304">
        <v>3</v>
      </c>
      <c r="E298" s="276">
        <v>4</v>
      </c>
      <c r="F298" s="259"/>
      <c r="G298" s="259"/>
      <c r="H298" s="222"/>
      <c r="I298" s="222"/>
      <c r="J298" s="222"/>
      <c r="K298" s="222"/>
      <c r="L298" s="302"/>
      <c r="M298" s="222"/>
      <c r="N298" s="305"/>
      <c r="O298" s="305"/>
      <c r="P298" s="271"/>
      <c r="Q298" s="63"/>
      <c r="R298" s="63"/>
      <c r="S298" s="306"/>
      <c r="T298" s="306"/>
      <c r="U298" s="306"/>
      <c r="V298" s="306"/>
      <c r="W298" s="113"/>
      <c r="X298" s="113"/>
      <c r="Y298" s="113"/>
      <c r="Z298" s="113"/>
      <c r="AA298" s="113"/>
      <c r="AB298" s="113"/>
    </row>
    <row r="299" spans="1:31">
      <c r="A299" s="307" t="s">
        <v>139</v>
      </c>
      <c r="C299" s="308">
        <v>1</v>
      </c>
      <c r="D299" s="309">
        <v>18</v>
      </c>
      <c r="E299" s="310">
        <v>6498.22</v>
      </c>
      <c r="F299" s="181"/>
      <c r="G299" s="181"/>
      <c r="H299" s="222"/>
      <c r="I299" s="222"/>
      <c r="J299" s="222"/>
      <c r="K299" s="222"/>
      <c r="L299" s="302"/>
      <c r="M299" s="222"/>
      <c r="N299" s="311"/>
      <c r="O299" s="311"/>
      <c r="P299" s="312"/>
      <c r="Q299" s="313"/>
      <c r="R299" s="313"/>
      <c r="S299" s="306"/>
      <c r="T299" s="306"/>
      <c r="U299" s="306"/>
      <c r="V299" s="306"/>
      <c r="W299" s="113"/>
      <c r="X299" s="113"/>
      <c r="Y299" s="113"/>
      <c r="Z299" s="113"/>
      <c r="AA299" s="113"/>
      <c r="AB299" s="113"/>
    </row>
    <row r="300" spans="1:31">
      <c r="A300" s="307" t="s">
        <v>139</v>
      </c>
      <c r="C300" s="308">
        <v>2</v>
      </c>
      <c r="D300" s="314">
        <v>7</v>
      </c>
      <c r="E300" s="315">
        <v>4181.62</v>
      </c>
      <c r="F300" s="181"/>
      <c r="G300" s="181"/>
      <c r="H300" s="222"/>
      <c r="I300" s="222"/>
      <c r="J300" s="222"/>
      <c r="K300" s="222"/>
      <c r="L300" s="302"/>
      <c r="M300" s="303"/>
      <c r="N300" s="311"/>
      <c r="O300" s="311"/>
      <c r="P300" s="312"/>
      <c r="Q300" s="313"/>
      <c r="R300" s="313"/>
      <c r="S300" s="306"/>
      <c r="T300" s="306"/>
      <c r="U300" s="306"/>
      <c r="V300" s="306"/>
      <c r="W300" s="113"/>
      <c r="X300" s="113"/>
      <c r="Y300" s="113"/>
      <c r="Z300" s="113"/>
      <c r="AA300" s="113"/>
      <c r="AB300" s="113"/>
    </row>
    <row r="301" spans="1:31" ht="15" customHeight="1">
      <c r="A301" s="307" t="s">
        <v>139</v>
      </c>
      <c r="C301" s="308">
        <v>3</v>
      </c>
      <c r="D301" s="314">
        <v>8</v>
      </c>
      <c r="E301" s="315">
        <v>2102.5</v>
      </c>
      <c r="F301" s="181"/>
      <c r="G301" s="181"/>
      <c r="H301" s="222"/>
      <c r="I301" s="222"/>
      <c r="J301" s="222"/>
      <c r="K301" s="222"/>
      <c r="L301" s="302"/>
      <c r="M301" s="303"/>
      <c r="N301" s="311"/>
      <c r="O301" s="311"/>
      <c r="P301" s="312"/>
      <c r="Q301" s="313"/>
      <c r="R301" s="313"/>
      <c r="S301" s="306"/>
      <c r="T301" s="306"/>
      <c r="U301" s="306"/>
      <c r="V301" s="306"/>
      <c r="W301" s="113"/>
      <c r="X301" s="113"/>
      <c r="Y301" s="113"/>
      <c r="Z301" s="113"/>
      <c r="AA301" s="113"/>
      <c r="AB301" s="113"/>
    </row>
    <row r="302" spans="1:31">
      <c r="A302" s="307" t="s">
        <v>139</v>
      </c>
      <c r="C302" s="308">
        <v>4</v>
      </c>
      <c r="D302" s="314">
        <v>0</v>
      </c>
      <c r="E302" s="315">
        <v>0</v>
      </c>
      <c r="F302" s="181"/>
      <c r="G302" s="181"/>
      <c r="H302" s="222"/>
      <c r="I302" s="222"/>
      <c r="J302" s="222"/>
      <c r="K302" s="222"/>
      <c r="L302" s="302"/>
      <c r="M302" s="303"/>
      <c r="N302" s="311"/>
      <c r="O302" s="311"/>
      <c r="P302" s="312"/>
      <c r="Q302" s="313"/>
      <c r="R302" s="313"/>
      <c r="S302" s="306"/>
      <c r="T302" s="306"/>
      <c r="U302" s="306"/>
      <c r="V302" s="306"/>
      <c r="W302" s="113"/>
      <c r="X302" s="113"/>
      <c r="Y302" s="113"/>
      <c r="Z302" s="113"/>
      <c r="AA302" s="113"/>
      <c r="AB302" s="113"/>
    </row>
    <row r="303" spans="1:31">
      <c r="A303" s="307" t="s">
        <v>60</v>
      </c>
      <c r="C303" s="308">
        <v>5</v>
      </c>
      <c r="D303" s="314">
        <v>0</v>
      </c>
      <c r="E303" s="315">
        <v>0</v>
      </c>
      <c r="F303" s="181"/>
      <c r="G303" s="181"/>
      <c r="H303" s="222"/>
      <c r="I303" s="222"/>
      <c r="J303" s="222"/>
      <c r="K303" s="222"/>
      <c r="L303" s="302"/>
      <c r="M303" s="303"/>
      <c r="N303" s="311"/>
      <c r="O303" s="311"/>
      <c r="P303" s="312"/>
      <c r="Q303" s="313"/>
      <c r="R303" s="313"/>
      <c r="S303" s="306"/>
      <c r="T303" s="306"/>
      <c r="U303" s="306"/>
      <c r="V303" s="306"/>
      <c r="W303" s="113"/>
      <c r="X303" s="113"/>
      <c r="Y303" s="113"/>
      <c r="Z303" s="113"/>
      <c r="AA303" s="113"/>
      <c r="AB303" s="113"/>
    </row>
    <row r="304" spans="1:31">
      <c r="A304" s="307" t="s">
        <v>70</v>
      </c>
      <c r="C304" s="308">
        <v>6</v>
      </c>
      <c r="D304" s="314">
        <v>0</v>
      </c>
      <c r="E304" s="315">
        <v>0</v>
      </c>
      <c r="F304" s="181"/>
      <c r="G304" s="181"/>
      <c r="H304" s="222"/>
      <c r="I304" s="222"/>
      <c r="J304" s="222"/>
      <c r="K304" s="222"/>
      <c r="L304" s="302"/>
      <c r="M304" s="303"/>
      <c r="N304" s="311"/>
      <c r="O304" s="311"/>
      <c r="P304" s="312"/>
      <c r="Q304" s="313"/>
      <c r="R304" s="313"/>
      <c r="S304" s="306"/>
      <c r="T304" s="306"/>
      <c r="U304" s="306"/>
      <c r="V304" s="306"/>
      <c r="W304" s="113"/>
      <c r="X304" s="113"/>
      <c r="Y304" s="113"/>
      <c r="Z304" s="113"/>
      <c r="AA304" s="113"/>
      <c r="AB304" s="113"/>
    </row>
    <row r="305" spans="1:28">
      <c r="A305" s="307" t="s">
        <v>70</v>
      </c>
      <c r="C305" s="308">
        <v>7</v>
      </c>
      <c r="D305" s="314">
        <v>0</v>
      </c>
      <c r="E305" s="315">
        <v>0</v>
      </c>
      <c r="F305" s="181"/>
      <c r="G305" s="181"/>
      <c r="H305" s="222"/>
      <c r="I305" s="222"/>
      <c r="J305" s="222"/>
      <c r="K305" s="222"/>
      <c r="L305" s="302"/>
      <c r="M305" s="303"/>
      <c r="N305" s="311"/>
      <c r="O305" s="311"/>
      <c r="P305" s="312"/>
      <c r="Q305" s="313"/>
      <c r="R305" s="313"/>
      <c r="S305" s="306"/>
      <c r="T305" s="306"/>
      <c r="U305" s="306"/>
      <c r="V305" s="306"/>
      <c r="W305" s="113"/>
      <c r="X305" s="113"/>
      <c r="Y305" s="113"/>
      <c r="Z305" s="113"/>
      <c r="AA305" s="113"/>
      <c r="AB305" s="113"/>
    </row>
    <row r="306" spans="1:28">
      <c r="A306" s="307" t="s">
        <v>215</v>
      </c>
      <c r="C306" s="308">
        <v>8</v>
      </c>
      <c r="D306" s="314">
        <v>0</v>
      </c>
      <c r="E306" s="315">
        <v>0</v>
      </c>
      <c r="F306" s="181"/>
      <c r="G306" s="181"/>
      <c r="H306" s="222"/>
      <c r="I306" s="222"/>
      <c r="J306" s="222"/>
      <c r="K306" s="222"/>
      <c r="L306" s="302"/>
      <c r="M306" s="303"/>
      <c r="N306" s="311"/>
      <c r="O306" s="311"/>
      <c r="P306" s="312"/>
      <c r="Q306" s="313"/>
      <c r="R306" s="313"/>
      <c r="S306" s="306"/>
      <c r="T306" s="306"/>
      <c r="U306" s="306"/>
      <c r="V306" s="306"/>
      <c r="W306" s="113"/>
      <c r="X306" s="113"/>
      <c r="Y306" s="113"/>
      <c r="Z306" s="113"/>
      <c r="AA306" s="113"/>
      <c r="AB306" s="113"/>
    </row>
    <row r="307" spans="1:28">
      <c r="A307" s="307" t="s">
        <v>216</v>
      </c>
      <c r="C307" s="308">
        <v>9</v>
      </c>
      <c r="D307" s="314">
        <v>0</v>
      </c>
      <c r="E307" s="315">
        <v>0</v>
      </c>
      <c r="F307" s="181"/>
      <c r="G307" s="181"/>
      <c r="H307" s="222"/>
      <c r="I307" s="222"/>
      <c r="J307" s="222"/>
      <c r="K307" s="222"/>
      <c r="L307" s="302"/>
      <c r="M307" s="303"/>
      <c r="N307" s="311"/>
      <c r="O307" s="311"/>
      <c r="P307" s="312"/>
      <c r="Q307" s="313"/>
      <c r="R307" s="313"/>
      <c r="S307" s="306"/>
      <c r="T307" s="306"/>
      <c r="U307" s="306"/>
      <c r="V307" s="306"/>
      <c r="W307" s="113"/>
      <c r="X307" s="113"/>
      <c r="Y307" s="113"/>
      <c r="Z307" s="113"/>
      <c r="AA307" s="113"/>
      <c r="AB307" s="113"/>
    </row>
    <row r="308" spans="1:28">
      <c r="A308" s="307" t="s">
        <v>217</v>
      </c>
      <c r="C308" s="308">
        <v>10</v>
      </c>
      <c r="D308" s="314">
        <v>0</v>
      </c>
      <c r="E308" s="315">
        <v>0</v>
      </c>
      <c r="F308" s="181"/>
      <c r="G308" s="181"/>
      <c r="H308" s="222"/>
      <c r="I308" s="222"/>
      <c r="J308" s="222"/>
      <c r="K308" s="222"/>
      <c r="L308" s="302"/>
      <c r="M308" s="303"/>
      <c r="N308" s="311"/>
      <c r="O308" s="311"/>
      <c r="P308" s="312"/>
      <c r="Q308" s="313"/>
      <c r="R308" s="313"/>
      <c r="S308" s="306"/>
      <c r="T308" s="306"/>
      <c r="U308" s="306"/>
      <c r="V308" s="306"/>
      <c r="W308" s="113"/>
      <c r="X308" s="113"/>
      <c r="Y308" s="113"/>
      <c r="Z308" s="113"/>
      <c r="AA308" s="113"/>
      <c r="AB308" s="113"/>
    </row>
    <row r="309" spans="1:28">
      <c r="A309" s="307" t="s">
        <v>217</v>
      </c>
      <c r="C309" s="308">
        <v>11</v>
      </c>
      <c r="D309" s="314">
        <v>0</v>
      </c>
      <c r="E309" s="315">
        <v>0</v>
      </c>
      <c r="F309" s="181"/>
      <c r="G309" s="181"/>
      <c r="H309" s="222"/>
      <c r="I309" s="222"/>
      <c r="J309" s="222"/>
      <c r="K309" s="222"/>
      <c r="L309" s="302"/>
      <c r="M309" s="303"/>
      <c r="N309" s="311"/>
      <c r="O309" s="311"/>
      <c r="P309" s="312"/>
      <c r="Q309" s="313"/>
      <c r="R309" s="313"/>
      <c r="S309" s="306"/>
      <c r="T309" s="306"/>
      <c r="U309" s="306"/>
      <c r="V309" s="306"/>
      <c r="W309" s="113"/>
      <c r="X309" s="113"/>
      <c r="Y309" s="113"/>
      <c r="Z309" s="113"/>
      <c r="AA309" s="113"/>
      <c r="AB309" s="113"/>
    </row>
    <row r="310" spans="1:28">
      <c r="A310" s="307" t="s">
        <v>71</v>
      </c>
      <c r="C310" s="308">
        <v>12</v>
      </c>
      <c r="D310" s="314">
        <v>14</v>
      </c>
      <c r="E310" s="315">
        <v>5548.3</v>
      </c>
      <c r="F310" s="181"/>
      <c r="G310" s="181"/>
      <c r="H310" s="222"/>
      <c r="I310" s="222"/>
      <c r="J310" s="222"/>
      <c r="K310" s="222"/>
      <c r="L310" s="302"/>
      <c r="M310" s="303"/>
      <c r="N310" s="311"/>
      <c r="O310" s="311"/>
      <c r="P310" s="312"/>
      <c r="Q310" s="313"/>
      <c r="R310" s="313"/>
      <c r="S310" s="306"/>
      <c r="T310" s="306"/>
      <c r="U310" s="306"/>
      <c r="V310" s="306"/>
      <c r="W310" s="113"/>
      <c r="X310" s="113"/>
      <c r="Y310" s="113"/>
      <c r="Z310" s="113"/>
      <c r="AA310" s="113"/>
      <c r="AB310" s="113"/>
    </row>
    <row r="311" spans="1:28">
      <c r="A311" s="307" t="s">
        <v>71</v>
      </c>
      <c r="C311" s="308">
        <v>13</v>
      </c>
      <c r="D311" s="314">
        <v>0</v>
      </c>
      <c r="E311" s="315">
        <v>0</v>
      </c>
      <c r="F311" s="181"/>
      <c r="G311" s="181"/>
      <c r="H311" s="222"/>
      <c r="I311" s="222"/>
      <c r="J311" s="222"/>
      <c r="K311" s="222"/>
      <c r="L311" s="302"/>
      <c r="M311" s="303"/>
      <c r="N311" s="311"/>
      <c r="O311" s="311"/>
      <c r="P311" s="312"/>
      <c r="Q311" s="313"/>
      <c r="R311" s="313"/>
      <c r="S311" s="306"/>
      <c r="T311" s="306"/>
      <c r="U311" s="306"/>
      <c r="V311" s="306"/>
      <c r="W311" s="113"/>
      <c r="X311" s="113"/>
      <c r="Y311" s="113"/>
      <c r="Z311" s="113"/>
      <c r="AA311" s="113"/>
      <c r="AB311" s="113"/>
    </row>
    <row r="312" spans="1:28">
      <c r="A312" s="307" t="s">
        <v>71</v>
      </c>
      <c r="C312" s="308">
        <v>14</v>
      </c>
      <c r="D312" s="314">
        <v>0</v>
      </c>
      <c r="E312" s="315">
        <v>0</v>
      </c>
      <c r="F312" s="181"/>
      <c r="G312" s="181"/>
      <c r="H312" s="222"/>
      <c r="I312" s="222"/>
      <c r="J312" s="222"/>
      <c r="K312" s="222"/>
      <c r="L312" s="302"/>
      <c r="M312" s="303"/>
      <c r="N312" s="311"/>
      <c r="O312" s="311"/>
      <c r="P312" s="312"/>
      <c r="Q312" s="313"/>
      <c r="R312" s="313"/>
      <c r="S312" s="306"/>
      <c r="T312" s="306"/>
      <c r="U312" s="306"/>
      <c r="V312" s="306"/>
      <c r="W312" s="113"/>
      <c r="X312" s="113"/>
      <c r="Y312" s="113"/>
      <c r="Z312" s="113"/>
      <c r="AA312" s="113"/>
      <c r="AB312" s="113"/>
    </row>
    <row r="313" spans="1:28">
      <c r="A313" s="307" t="s">
        <v>71</v>
      </c>
      <c r="C313" s="308">
        <v>15</v>
      </c>
      <c r="D313" s="314">
        <v>0</v>
      </c>
      <c r="E313" s="315">
        <v>0</v>
      </c>
      <c r="F313" s="181"/>
      <c r="G313" s="181"/>
      <c r="H313" s="222"/>
      <c r="I313" s="222"/>
      <c r="J313" s="222"/>
      <c r="K313" s="222"/>
      <c r="L313" s="302"/>
      <c r="M313" s="303"/>
      <c r="N313" s="311"/>
      <c r="O313" s="311"/>
      <c r="P313" s="312"/>
      <c r="Q313" s="313"/>
      <c r="R313" s="313"/>
      <c r="S313" s="306"/>
      <c r="T313" s="306"/>
      <c r="U313" s="306"/>
      <c r="V313" s="306"/>
      <c r="W313" s="113"/>
      <c r="X313" s="113"/>
      <c r="Y313" s="113"/>
      <c r="Z313" s="113"/>
      <c r="AA313" s="113"/>
      <c r="AB313" s="113"/>
    </row>
    <row r="314" spans="1:28">
      <c r="A314" s="307" t="s">
        <v>71</v>
      </c>
      <c r="C314" s="308">
        <v>16</v>
      </c>
      <c r="D314" s="314">
        <v>5</v>
      </c>
      <c r="E314" s="315">
        <v>4387.3599999999997</v>
      </c>
      <c r="F314" s="181"/>
      <c r="G314" s="181"/>
      <c r="H314" s="222"/>
      <c r="I314" s="222"/>
      <c r="J314" s="222"/>
      <c r="K314" s="222"/>
      <c r="L314" s="302"/>
      <c r="M314" s="303"/>
      <c r="N314" s="311"/>
      <c r="O314" s="311"/>
      <c r="P314" s="312"/>
      <c r="Q314" s="313"/>
      <c r="R314" s="313"/>
      <c r="S314" s="306"/>
      <c r="T314" s="306"/>
      <c r="U314" s="306"/>
      <c r="V314" s="306"/>
      <c r="W314" s="113"/>
      <c r="X314" s="113"/>
      <c r="Y314" s="113"/>
      <c r="Z314" s="113"/>
      <c r="AA314" s="113"/>
      <c r="AB314" s="113"/>
    </row>
    <row r="315" spans="1:28">
      <c r="A315" s="307" t="s">
        <v>71</v>
      </c>
      <c r="C315" s="308">
        <v>17</v>
      </c>
      <c r="D315" s="314">
        <v>0</v>
      </c>
      <c r="E315" s="315">
        <v>0</v>
      </c>
      <c r="F315" s="181"/>
      <c r="G315" s="181"/>
      <c r="H315" s="222"/>
      <c r="I315" s="222"/>
      <c r="J315" s="222"/>
      <c r="K315" s="222"/>
      <c r="L315" s="302"/>
      <c r="M315" s="303"/>
      <c r="N315" s="311"/>
      <c r="O315" s="311"/>
      <c r="P315" s="312"/>
      <c r="Q315" s="313"/>
      <c r="R315" s="313"/>
      <c r="S315" s="306"/>
      <c r="T315" s="306"/>
      <c r="U315" s="306"/>
      <c r="V315" s="306"/>
      <c r="W315" s="113"/>
      <c r="X315" s="113"/>
      <c r="Y315" s="113"/>
      <c r="Z315" s="113"/>
      <c r="AA315" s="113"/>
      <c r="AB315" s="113"/>
    </row>
    <row r="316" spans="1:28">
      <c r="A316" s="307" t="s">
        <v>71</v>
      </c>
      <c r="C316" s="308">
        <v>18</v>
      </c>
      <c r="D316" s="314">
        <v>0</v>
      </c>
      <c r="E316" s="315">
        <v>0</v>
      </c>
      <c r="F316" s="181"/>
      <c r="G316" s="181"/>
      <c r="H316" s="222"/>
      <c r="I316" s="222"/>
      <c r="J316" s="222"/>
      <c r="K316" s="222"/>
      <c r="L316" s="302"/>
      <c r="M316" s="303"/>
      <c r="N316" s="311"/>
      <c r="O316" s="311"/>
      <c r="P316" s="312"/>
      <c r="Q316" s="313"/>
      <c r="R316" s="313"/>
      <c r="S316" s="306"/>
      <c r="T316" s="306"/>
      <c r="U316" s="306"/>
      <c r="V316" s="306"/>
      <c r="W316" s="113"/>
      <c r="X316" s="113"/>
      <c r="Y316" s="113"/>
      <c r="Z316" s="113"/>
      <c r="AA316" s="113"/>
      <c r="AB316" s="113"/>
    </row>
    <row r="317" spans="1:28">
      <c r="A317" s="307" t="s">
        <v>171</v>
      </c>
      <c r="C317" s="308">
        <v>19</v>
      </c>
      <c r="D317" s="314">
        <v>1</v>
      </c>
      <c r="E317" s="315">
        <v>569.78</v>
      </c>
      <c r="F317" s="181"/>
      <c r="G317" s="181"/>
      <c r="H317" s="222"/>
      <c r="I317" s="222"/>
      <c r="J317" s="222"/>
      <c r="K317" s="222"/>
      <c r="L317" s="302"/>
      <c r="M317" s="303"/>
      <c r="N317" s="311"/>
      <c r="O317" s="311"/>
      <c r="P317" s="312"/>
      <c r="Q317" s="313"/>
      <c r="R317" s="313"/>
      <c r="S317" s="306"/>
      <c r="T317" s="306"/>
      <c r="U317" s="306"/>
      <c r="V317" s="306"/>
      <c r="W317" s="113"/>
      <c r="X317" s="113"/>
      <c r="Y317" s="113"/>
      <c r="Z317" s="113"/>
      <c r="AA317" s="113"/>
      <c r="AB317" s="113"/>
    </row>
    <row r="318" spans="1:28">
      <c r="A318" s="307" t="s">
        <v>171</v>
      </c>
      <c r="C318" s="308">
        <v>20</v>
      </c>
      <c r="D318" s="314">
        <v>2</v>
      </c>
      <c r="E318" s="315">
        <v>2689.71</v>
      </c>
      <c r="F318" s="181"/>
      <c r="G318" s="181"/>
      <c r="H318" s="222"/>
      <c r="I318" s="222"/>
      <c r="J318" s="222"/>
      <c r="K318" s="222"/>
      <c r="L318" s="302"/>
      <c r="M318" s="303"/>
      <c r="N318" s="311"/>
      <c r="O318" s="311"/>
      <c r="P318" s="312"/>
      <c r="Q318" s="313"/>
      <c r="R318" s="313"/>
      <c r="S318" s="306"/>
      <c r="T318" s="306"/>
      <c r="U318" s="306"/>
      <c r="V318" s="306"/>
      <c r="W318" s="113"/>
      <c r="X318" s="113"/>
      <c r="Y318" s="113"/>
      <c r="Z318" s="113"/>
      <c r="AA318" s="113"/>
      <c r="AB318" s="113"/>
    </row>
    <row r="319" spans="1:28">
      <c r="A319" s="307" t="s">
        <v>175</v>
      </c>
      <c r="C319" s="308">
        <v>21</v>
      </c>
      <c r="D319" s="314">
        <v>72</v>
      </c>
      <c r="E319" s="315">
        <v>33483.86</v>
      </c>
      <c r="F319" s="181"/>
      <c r="G319" s="181"/>
      <c r="H319" s="222"/>
      <c r="I319" s="222"/>
      <c r="J319" s="222"/>
      <c r="K319" s="222"/>
      <c r="L319" s="302"/>
      <c r="M319" s="303"/>
      <c r="N319" s="311"/>
      <c r="O319" s="311"/>
      <c r="P319" s="312"/>
      <c r="Q319" s="313"/>
      <c r="R319" s="313"/>
      <c r="S319" s="306"/>
      <c r="T319" s="306"/>
      <c r="U319" s="306"/>
      <c r="V319" s="306"/>
      <c r="W319" s="113"/>
      <c r="X319" s="113"/>
      <c r="Y319" s="113"/>
      <c r="Z319" s="113"/>
      <c r="AA319" s="113"/>
      <c r="AB319" s="113"/>
    </row>
    <row r="320" spans="1:28">
      <c r="A320" s="307" t="s">
        <v>175</v>
      </c>
      <c r="C320" s="308">
        <v>22</v>
      </c>
      <c r="D320" s="314">
        <v>0</v>
      </c>
      <c r="E320" s="315">
        <v>0</v>
      </c>
      <c r="F320" s="181"/>
      <c r="G320" s="181"/>
      <c r="H320" s="222"/>
      <c r="I320" s="222"/>
      <c r="J320" s="222"/>
      <c r="K320" s="222"/>
      <c r="L320" s="302"/>
      <c r="M320" s="303"/>
      <c r="N320" s="311"/>
      <c r="O320" s="311"/>
      <c r="P320" s="312"/>
      <c r="Q320" s="313"/>
      <c r="R320" s="313"/>
      <c r="S320" s="306"/>
      <c r="T320" s="306"/>
      <c r="U320" s="306"/>
      <c r="V320" s="306"/>
      <c r="W320" s="113"/>
      <c r="X320" s="113"/>
      <c r="Y320" s="113"/>
      <c r="Z320" s="113"/>
      <c r="AA320" s="113"/>
      <c r="AB320" s="113"/>
    </row>
    <row r="321" spans="1:28">
      <c r="A321" s="307" t="s">
        <v>175</v>
      </c>
      <c r="C321" s="308">
        <v>23</v>
      </c>
      <c r="D321" s="314">
        <v>0</v>
      </c>
      <c r="E321" s="315">
        <v>0</v>
      </c>
      <c r="F321" s="181"/>
      <c r="G321" s="181"/>
      <c r="H321" s="222"/>
      <c r="I321" s="222"/>
      <c r="J321" s="222"/>
      <c r="K321" s="222"/>
      <c r="L321" s="302"/>
      <c r="M321" s="303"/>
      <c r="N321" s="311"/>
      <c r="O321" s="311"/>
      <c r="P321" s="312"/>
      <c r="Q321" s="313"/>
      <c r="R321" s="313"/>
      <c r="S321" s="306"/>
      <c r="T321" s="306"/>
      <c r="U321" s="306"/>
      <c r="V321" s="306"/>
      <c r="W321" s="113"/>
      <c r="X321" s="113"/>
      <c r="Y321" s="113"/>
      <c r="Z321" s="113"/>
      <c r="AA321" s="113"/>
      <c r="AB321" s="113"/>
    </row>
    <row r="322" spans="1:28">
      <c r="A322" s="307" t="s">
        <v>175</v>
      </c>
      <c r="C322" s="308">
        <v>24</v>
      </c>
      <c r="D322" s="314">
        <v>0</v>
      </c>
      <c r="E322" s="315">
        <v>0</v>
      </c>
      <c r="F322" s="181"/>
      <c r="G322" s="181"/>
      <c r="H322" s="222"/>
      <c r="I322" s="222"/>
      <c r="J322" s="222"/>
      <c r="K322" s="222"/>
      <c r="L322" s="302"/>
      <c r="M322" s="303"/>
      <c r="N322" s="311"/>
      <c r="O322" s="311"/>
      <c r="P322" s="312"/>
      <c r="Q322" s="313"/>
      <c r="R322" s="313"/>
      <c r="S322" s="306"/>
      <c r="T322" s="306"/>
      <c r="U322" s="306"/>
      <c r="V322" s="306"/>
      <c r="W322" s="113"/>
      <c r="X322" s="113"/>
      <c r="Y322" s="113"/>
      <c r="Z322" s="113"/>
      <c r="AA322" s="113"/>
      <c r="AB322" s="113"/>
    </row>
    <row r="323" spans="1:28">
      <c r="A323" s="307" t="s">
        <v>175</v>
      </c>
      <c r="C323" s="308">
        <v>25</v>
      </c>
      <c r="D323" s="314">
        <v>0</v>
      </c>
      <c r="E323" s="315">
        <v>0</v>
      </c>
      <c r="F323" s="181"/>
      <c r="G323" s="181"/>
      <c r="H323" s="222"/>
      <c r="I323" s="222"/>
      <c r="J323" s="222"/>
      <c r="K323" s="222"/>
      <c r="L323" s="302"/>
      <c r="M323" s="303"/>
      <c r="N323" s="311"/>
      <c r="O323" s="311"/>
      <c r="P323" s="312"/>
      <c r="Q323" s="313"/>
      <c r="R323" s="313"/>
      <c r="S323" s="306"/>
      <c r="T323" s="306"/>
      <c r="U323" s="306"/>
      <c r="V323" s="306"/>
      <c r="W323" s="113"/>
      <c r="X323" s="113"/>
      <c r="Y323" s="113"/>
      <c r="Z323" s="113"/>
      <c r="AA323" s="113"/>
      <c r="AB323" s="113"/>
    </row>
    <row r="324" spans="1:28">
      <c r="A324" s="307" t="s">
        <v>175</v>
      </c>
      <c r="C324" s="308">
        <v>26</v>
      </c>
      <c r="D324" s="314">
        <v>0</v>
      </c>
      <c r="E324" s="315">
        <v>0</v>
      </c>
      <c r="F324" s="181"/>
      <c r="G324" s="181"/>
      <c r="H324" s="222"/>
      <c r="I324" s="222"/>
      <c r="J324" s="222"/>
      <c r="K324" s="222"/>
      <c r="L324" s="302"/>
      <c r="M324" s="303"/>
      <c r="N324" s="311"/>
      <c r="O324" s="311"/>
      <c r="P324" s="312"/>
      <c r="Q324" s="313"/>
      <c r="R324" s="313"/>
      <c r="S324" s="306"/>
      <c r="T324" s="306"/>
      <c r="U324" s="306"/>
      <c r="V324" s="306"/>
      <c r="W324" s="113"/>
      <c r="X324" s="113"/>
      <c r="Y324" s="113"/>
      <c r="Z324" s="113"/>
      <c r="AA324" s="113"/>
      <c r="AB324" s="113"/>
    </row>
    <row r="325" spans="1:28">
      <c r="A325" s="307" t="s">
        <v>175</v>
      </c>
      <c r="C325" s="308">
        <v>27</v>
      </c>
      <c r="D325" s="314">
        <v>0</v>
      </c>
      <c r="E325" s="315">
        <v>0</v>
      </c>
      <c r="F325" s="181"/>
      <c r="G325" s="181"/>
      <c r="H325" s="222"/>
      <c r="I325" s="222"/>
      <c r="J325" s="222"/>
      <c r="K325" s="222"/>
      <c r="L325" s="302"/>
      <c r="M325" s="303"/>
      <c r="N325" s="311"/>
      <c r="O325" s="311"/>
      <c r="P325" s="312"/>
      <c r="Q325" s="313"/>
      <c r="R325" s="313"/>
      <c r="S325" s="306"/>
      <c r="T325" s="306"/>
      <c r="U325" s="306"/>
      <c r="V325" s="306"/>
      <c r="W325" s="113"/>
      <c r="X325" s="113"/>
      <c r="Y325" s="113"/>
      <c r="Z325" s="113"/>
      <c r="AA325" s="113"/>
      <c r="AB325" s="113"/>
    </row>
    <row r="326" spans="1:28">
      <c r="A326" s="307" t="s">
        <v>175</v>
      </c>
      <c r="C326" s="308">
        <v>28</v>
      </c>
      <c r="D326" s="314">
        <v>0</v>
      </c>
      <c r="E326" s="315">
        <v>0</v>
      </c>
      <c r="F326" s="181"/>
      <c r="G326" s="181"/>
      <c r="H326" s="222"/>
      <c r="I326" s="222"/>
      <c r="J326" s="222"/>
      <c r="K326" s="222"/>
      <c r="L326" s="302"/>
      <c r="M326" s="303"/>
      <c r="N326" s="311"/>
      <c r="O326" s="311"/>
      <c r="P326" s="312"/>
      <c r="Q326" s="313"/>
      <c r="R326" s="313"/>
      <c r="S326" s="306"/>
      <c r="T326" s="306"/>
      <c r="U326" s="306"/>
      <c r="V326" s="306"/>
      <c r="W326" s="113"/>
      <c r="X326" s="113"/>
      <c r="Y326" s="113"/>
      <c r="Z326" s="113"/>
      <c r="AA326" s="113"/>
      <c r="AB326" s="113"/>
    </row>
    <row r="327" spans="1:28">
      <c r="A327" s="307" t="s">
        <v>179</v>
      </c>
      <c r="C327" s="308">
        <v>29</v>
      </c>
      <c r="D327" s="314">
        <v>0</v>
      </c>
      <c r="E327" s="315">
        <v>0</v>
      </c>
      <c r="F327" s="181"/>
      <c r="G327" s="181"/>
      <c r="H327" s="222"/>
      <c r="I327" s="222"/>
      <c r="J327" s="222"/>
      <c r="K327" s="222"/>
      <c r="L327" s="302"/>
      <c r="M327" s="303"/>
      <c r="N327" s="311"/>
      <c r="O327" s="311"/>
      <c r="P327" s="312"/>
      <c r="Q327" s="313"/>
      <c r="R327" s="313"/>
      <c r="S327" s="306"/>
      <c r="T327" s="306"/>
      <c r="U327" s="306"/>
      <c r="V327" s="306"/>
      <c r="W327" s="113"/>
      <c r="X327" s="113"/>
      <c r="Y327" s="113"/>
      <c r="Z327" s="113"/>
      <c r="AA327" s="113"/>
      <c r="AB327" s="113"/>
    </row>
    <row r="328" spans="1:28">
      <c r="A328" s="307" t="s">
        <v>179</v>
      </c>
      <c r="C328" s="308">
        <v>30</v>
      </c>
      <c r="D328" s="314">
        <v>4</v>
      </c>
      <c r="E328" s="315">
        <v>595.16999999999996</v>
      </c>
      <c r="F328" s="181"/>
      <c r="G328" s="181"/>
      <c r="H328" s="222"/>
      <c r="I328" s="222"/>
      <c r="J328" s="222"/>
      <c r="K328" s="222"/>
      <c r="L328" s="302"/>
      <c r="M328" s="303"/>
      <c r="N328" s="311"/>
      <c r="O328" s="311"/>
      <c r="P328" s="312"/>
      <c r="Q328" s="313"/>
      <c r="R328" s="313"/>
      <c r="S328" s="306"/>
      <c r="T328" s="306"/>
      <c r="U328" s="306"/>
      <c r="V328" s="306"/>
      <c r="W328" s="113"/>
      <c r="X328" s="113"/>
      <c r="Y328" s="113"/>
      <c r="Z328" s="113"/>
      <c r="AA328" s="113"/>
      <c r="AB328" s="113"/>
    </row>
    <row r="329" spans="1:28">
      <c r="A329" s="307" t="s">
        <v>179</v>
      </c>
      <c r="C329" s="308">
        <v>31</v>
      </c>
      <c r="D329" s="314">
        <v>6</v>
      </c>
      <c r="E329" s="315">
        <v>2550.27</v>
      </c>
      <c r="F329" s="181"/>
      <c r="G329" s="181"/>
      <c r="H329" s="222"/>
      <c r="I329" s="222"/>
      <c r="J329" s="222"/>
      <c r="K329" s="222"/>
      <c r="L329" s="302"/>
      <c r="M329" s="303"/>
      <c r="N329" s="311"/>
      <c r="O329" s="311"/>
      <c r="P329" s="312"/>
      <c r="Q329" s="313"/>
      <c r="R329" s="313"/>
      <c r="S329" s="306"/>
      <c r="T329" s="306"/>
      <c r="U329" s="306"/>
      <c r="V329" s="306"/>
      <c r="W329" s="113"/>
      <c r="X329" s="113"/>
      <c r="Y329" s="113"/>
      <c r="Z329" s="113"/>
      <c r="AA329" s="113"/>
      <c r="AB329" s="113"/>
    </row>
    <row r="330" spans="1:28">
      <c r="A330" s="307" t="s">
        <v>66</v>
      </c>
      <c r="C330" s="308">
        <v>32</v>
      </c>
      <c r="D330" s="314">
        <v>7</v>
      </c>
      <c r="E330" s="315">
        <v>1233.1199999999999</v>
      </c>
      <c r="F330" s="181"/>
      <c r="G330" s="181"/>
      <c r="H330" s="222"/>
      <c r="I330" s="222"/>
      <c r="J330" s="222"/>
      <c r="K330" s="222"/>
      <c r="L330" s="302"/>
      <c r="M330" s="303"/>
      <c r="N330" s="311"/>
      <c r="O330" s="311"/>
      <c r="P330" s="312"/>
      <c r="Q330" s="313"/>
      <c r="R330" s="313"/>
      <c r="S330" s="306"/>
      <c r="T330" s="306"/>
      <c r="U330" s="306"/>
      <c r="V330" s="306"/>
      <c r="W330" s="113"/>
      <c r="X330" s="113"/>
      <c r="Y330" s="113"/>
      <c r="Z330" s="113"/>
      <c r="AA330" s="113"/>
      <c r="AB330" s="113"/>
    </row>
    <row r="331" spans="1:28">
      <c r="A331" s="307" t="s">
        <v>66</v>
      </c>
      <c r="C331" s="308">
        <v>33</v>
      </c>
      <c r="D331" s="314">
        <v>0</v>
      </c>
      <c r="E331" s="315">
        <v>0</v>
      </c>
      <c r="F331" s="181"/>
      <c r="G331" s="181"/>
      <c r="H331" s="222"/>
      <c r="I331" s="222"/>
      <c r="J331" s="222"/>
      <c r="K331" s="222"/>
      <c r="L331" s="302"/>
      <c r="M331" s="303"/>
      <c r="N331" s="311"/>
      <c r="O331" s="311"/>
      <c r="P331" s="312"/>
      <c r="Q331" s="313"/>
      <c r="R331" s="313"/>
      <c r="S331" s="306"/>
      <c r="T331" s="306"/>
      <c r="U331" s="306"/>
      <c r="V331" s="306"/>
      <c r="W331" s="113"/>
      <c r="X331" s="113"/>
      <c r="Y331" s="113"/>
      <c r="Z331" s="113"/>
      <c r="AA331" s="113"/>
      <c r="AB331" s="113"/>
    </row>
    <row r="332" spans="1:28">
      <c r="A332" s="307" t="s">
        <v>66</v>
      </c>
      <c r="C332" s="308">
        <v>34</v>
      </c>
      <c r="D332" s="314">
        <v>0</v>
      </c>
      <c r="E332" s="315">
        <v>0</v>
      </c>
      <c r="F332" s="181"/>
      <c r="G332" s="181"/>
      <c r="H332" s="222"/>
      <c r="I332" s="222"/>
      <c r="J332" s="222"/>
      <c r="K332" s="222"/>
      <c r="L332" s="302"/>
      <c r="M332" s="303"/>
      <c r="N332" s="311"/>
      <c r="O332" s="311"/>
      <c r="P332" s="312"/>
      <c r="Q332" s="313"/>
      <c r="R332" s="313"/>
      <c r="S332" s="306"/>
      <c r="T332" s="306"/>
      <c r="U332" s="306"/>
      <c r="V332" s="306"/>
      <c r="W332" s="113"/>
      <c r="X332" s="113"/>
      <c r="Y332" s="113"/>
      <c r="Z332" s="113"/>
      <c r="AA332" s="113"/>
      <c r="AB332" s="113"/>
    </row>
    <row r="333" spans="1:28">
      <c r="A333" s="307" t="s">
        <v>66</v>
      </c>
      <c r="C333" s="308">
        <v>35</v>
      </c>
      <c r="D333" s="314">
        <v>3</v>
      </c>
      <c r="E333" s="315">
        <v>470.73</v>
      </c>
      <c r="F333" s="181"/>
      <c r="G333" s="181"/>
      <c r="H333" s="222"/>
      <c r="I333" s="222"/>
      <c r="J333" s="222"/>
      <c r="K333" s="222"/>
      <c r="L333" s="302"/>
      <c r="M333" s="303"/>
      <c r="N333" s="311"/>
      <c r="O333" s="311"/>
      <c r="P333" s="312"/>
      <c r="Q333" s="313"/>
      <c r="R333" s="313"/>
      <c r="S333" s="306"/>
      <c r="T333" s="306"/>
      <c r="U333" s="306"/>
      <c r="V333" s="306"/>
      <c r="W333" s="113"/>
      <c r="X333" s="113"/>
      <c r="Y333" s="113"/>
      <c r="Z333" s="113"/>
      <c r="AA333" s="113"/>
      <c r="AB333" s="113"/>
    </row>
    <row r="334" spans="1:28">
      <c r="A334" s="307" t="s">
        <v>66</v>
      </c>
      <c r="C334" s="308">
        <v>36</v>
      </c>
      <c r="D334" s="314">
        <v>0</v>
      </c>
      <c r="E334" s="315">
        <v>0</v>
      </c>
      <c r="F334" s="181"/>
      <c r="G334" s="181"/>
      <c r="H334" s="222"/>
      <c r="I334" s="222"/>
      <c r="J334" s="222"/>
      <c r="K334" s="222"/>
      <c r="L334" s="302"/>
      <c r="M334" s="303"/>
      <c r="N334" s="311"/>
      <c r="O334" s="311"/>
      <c r="P334" s="312"/>
      <c r="Q334" s="313"/>
      <c r="R334" s="313"/>
      <c r="S334" s="306"/>
      <c r="T334" s="306"/>
      <c r="U334" s="306"/>
      <c r="V334" s="306"/>
      <c r="W334" s="113"/>
      <c r="X334" s="113"/>
      <c r="Y334" s="113"/>
      <c r="Z334" s="113"/>
      <c r="AA334" s="113"/>
      <c r="AB334" s="113"/>
    </row>
    <row r="335" spans="1:28">
      <c r="A335" s="307" t="s">
        <v>66</v>
      </c>
      <c r="C335" s="308">
        <v>37</v>
      </c>
      <c r="D335" s="314">
        <v>0</v>
      </c>
      <c r="E335" s="315">
        <v>0</v>
      </c>
      <c r="F335" s="181"/>
      <c r="G335" s="181"/>
      <c r="H335" s="222"/>
      <c r="I335" s="222"/>
      <c r="J335" s="222"/>
      <c r="K335" s="222"/>
      <c r="L335" s="302"/>
      <c r="M335" s="303"/>
      <c r="N335" s="311"/>
      <c r="O335" s="311"/>
      <c r="P335" s="312"/>
      <c r="Q335" s="313"/>
      <c r="R335" s="313"/>
      <c r="S335" s="306"/>
      <c r="T335" s="306"/>
      <c r="U335" s="306"/>
      <c r="V335" s="306"/>
      <c r="W335" s="113"/>
      <c r="X335" s="113"/>
      <c r="Y335" s="113"/>
      <c r="Z335" s="113"/>
      <c r="AA335" s="113"/>
      <c r="AB335" s="113"/>
    </row>
    <row r="336" spans="1:28">
      <c r="A336" s="307" t="s">
        <v>66</v>
      </c>
      <c r="C336" s="308">
        <v>38</v>
      </c>
      <c r="D336" s="314">
        <v>0</v>
      </c>
      <c r="E336" s="315">
        <v>0</v>
      </c>
      <c r="F336" s="181"/>
      <c r="G336" s="181"/>
      <c r="H336" s="222"/>
      <c r="I336" s="222"/>
      <c r="J336" s="222"/>
      <c r="K336" s="222"/>
      <c r="L336" s="302"/>
      <c r="M336" s="303"/>
      <c r="N336" s="311"/>
      <c r="O336" s="311"/>
      <c r="P336" s="312"/>
      <c r="Q336" s="313"/>
      <c r="R336" s="313"/>
      <c r="S336" s="306"/>
      <c r="T336" s="306"/>
      <c r="U336" s="306"/>
      <c r="V336" s="306"/>
      <c r="W336" s="113"/>
      <c r="X336" s="113"/>
      <c r="Y336" s="113"/>
      <c r="Z336" s="113"/>
      <c r="AA336" s="113"/>
      <c r="AB336" s="113"/>
    </row>
    <row r="337" spans="1:28">
      <c r="A337" s="307" t="s">
        <v>50</v>
      </c>
      <c r="C337" s="308">
        <v>39</v>
      </c>
      <c r="D337" s="314">
        <v>0</v>
      </c>
      <c r="E337" s="315">
        <v>0</v>
      </c>
      <c r="F337" s="181"/>
      <c r="G337" s="181"/>
      <c r="H337" s="222"/>
      <c r="I337" s="222"/>
      <c r="J337" s="222"/>
      <c r="K337" s="222"/>
      <c r="L337" s="302"/>
      <c r="M337" s="303"/>
      <c r="N337" s="311"/>
      <c r="O337" s="311"/>
      <c r="P337" s="312"/>
      <c r="Q337" s="313"/>
      <c r="R337" s="313"/>
      <c r="S337" s="306"/>
      <c r="T337" s="306"/>
      <c r="U337" s="306"/>
      <c r="V337" s="306"/>
      <c r="W337" s="113"/>
      <c r="X337" s="113"/>
      <c r="Y337" s="113"/>
      <c r="Z337" s="113"/>
      <c r="AA337" s="113"/>
      <c r="AB337" s="113"/>
    </row>
    <row r="338" spans="1:28">
      <c r="A338" s="307" t="s">
        <v>50</v>
      </c>
      <c r="C338" s="308">
        <v>40</v>
      </c>
      <c r="D338" s="314">
        <v>0</v>
      </c>
      <c r="E338" s="315">
        <v>0</v>
      </c>
      <c r="F338" s="181"/>
      <c r="G338" s="181"/>
      <c r="H338" s="222"/>
      <c r="I338" s="222"/>
      <c r="J338" s="222"/>
      <c r="K338" s="222"/>
      <c r="L338" s="302"/>
      <c r="M338" s="303"/>
      <c r="N338" s="311"/>
      <c r="O338" s="311"/>
      <c r="P338" s="312"/>
      <c r="Q338" s="313"/>
      <c r="R338" s="313"/>
      <c r="S338" s="306"/>
      <c r="T338" s="306"/>
      <c r="U338" s="306"/>
      <c r="V338" s="306"/>
      <c r="W338" s="113"/>
      <c r="X338" s="113"/>
      <c r="Y338" s="113"/>
      <c r="Z338" s="113"/>
      <c r="AA338" s="113"/>
      <c r="AB338" s="113"/>
    </row>
    <row r="339" spans="1:28">
      <c r="A339" s="307" t="s">
        <v>50</v>
      </c>
      <c r="C339" s="308">
        <v>41</v>
      </c>
      <c r="D339" s="314">
        <v>0</v>
      </c>
      <c r="E339" s="315">
        <v>0</v>
      </c>
      <c r="F339" s="181"/>
      <c r="G339" s="181"/>
      <c r="H339" s="222"/>
      <c r="I339" s="222"/>
      <c r="J339" s="222"/>
      <c r="K339" s="222"/>
      <c r="L339" s="302"/>
      <c r="M339" s="303"/>
      <c r="N339" s="311"/>
      <c r="O339" s="311"/>
      <c r="P339" s="312"/>
      <c r="Q339" s="313"/>
      <c r="R339" s="313"/>
      <c r="S339" s="306"/>
      <c r="T339" s="306"/>
      <c r="U339" s="306"/>
      <c r="V339" s="306"/>
      <c r="W339" s="113"/>
      <c r="X339" s="113"/>
      <c r="Y339" s="113"/>
      <c r="Z339" s="113"/>
      <c r="AA339" s="113"/>
      <c r="AB339" s="113"/>
    </row>
    <row r="340" spans="1:28">
      <c r="A340" s="307" t="s">
        <v>50</v>
      </c>
      <c r="C340" s="308">
        <v>42</v>
      </c>
      <c r="D340" s="314">
        <v>1</v>
      </c>
      <c r="E340" s="315">
        <v>390.51</v>
      </c>
      <c r="F340" s="181"/>
      <c r="G340" s="181"/>
      <c r="H340" s="222"/>
      <c r="I340" s="222"/>
      <c r="J340" s="222"/>
      <c r="K340" s="222"/>
      <c r="L340" s="302"/>
      <c r="M340" s="303"/>
      <c r="N340" s="311"/>
      <c r="O340" s="311"/>
      <c r="P340" s="312"/>
      <c r="Q340" s="313"/>
      <c r="R340" s="313"/>
      <c r="S340" s="306"/>
      <c r="T340" s="306"/>
      <c r="U340" s="306"/>
      <c r="V340" s="306"/>
      <c r="W340" s="113"/>
      <c r="X340" s="113"/>
      <c r="Y340" s="113"/>
      <c r="Z340" s="113"/>
      <c r="AA340" s="113"/>
      <c r="AB340" s="113"/>
    </row>
    <row r="341" spans="1:28">
      <c r="A341" s="307" t="s">
        <v>50</v>
      </c>
      <c r="C341" s="308">
        <v>43</v>
      </c>
      <c r="D341" s="314">
        <v>0</v>
      </c>
      <c r="E341" s="315">
        <v>0</v>
      </c>
      <c r="F341" s="181"/>
      <c r="G341" s="181"/>
      <c r="H341" s="222"/>
      <c r="I341" s="222"/>
      <c r="J341" s="222"/>
      <c r="K341" s="222"/>
      <c r="L341" s="302"/>
      <c r="M341" s="303"/>
      <c r="N341" s="311"/>
      <c r="O341" s="311"/>
      <c r="P341" s="312"/>
      <c r="Q341" s="313"/>
      <c r="R341" s="313"/>
      <c r="S341" s="306"/>
      <c r="T341" s="306"/>
      <c r="U341" s="306"/>
      <c r="V341" s="306"/>
      <c r="W341" s="113"/>
      <c r="X341" s="113"/>
      <c r="Y341" s="113"/>
      <c r="Z341" s="113"/>
      <c r="AA341" s="113"/>
      <c r="AB341" s="113"/>
    </row>
    <row r="342" spans="1:28">
      <c r="A342" s="307" t="s">
        <v>50</v>
      </c>
      <c r="C342" s="308">
        <v>44</v>
      </c>
      <c r="D342" s="314">
        <v>0</v>
      </c>
      <c r="E342" s="315">
        <v>0</v>
      </c>
      <c r="F342" s="181"/>
      <c r="G342" s="181"/>
      <c r="H342" s="222"/>
      <c r="I342" s="222"/>
      <c r="J342" s="222"/>
      <c r="K342" s="222"/>
      <c r="L342" s="302"/>
      <c r="M342" s="303"/>
      <c r="N342" s="311"/>
      <c r="O342" s="311"/>
      <c r="P342" s="312"/>
      <c r="Q342" s="313"/>
      <c r="R342" s="313"/>
      <c r="S342" s="306"/>
      <c r="T342" s="306"/>
      <c r="U342" s="306"/>
      <c r="V342" s="306"/>
      <c r="W342" s="113"/>
      <c r="X342" s="113"/>
      <c r="Y342" s="113"/>
      <c r="Z342" s="113"/>
      <c r="AA342" s="113"/>
      <c r="AB342" s="113"/>
    </row>
    <row r="343" spans="1:28">
      <c r="A343" s="307" t="s">
        <v>50</v>
      </c>
      <c r="C343" s="308">
        <v>45</v>
      </c>
      <c r="D343" s="314">
        <v>0</v>
      </c>
      <c r="E343" s="315">
        <v>0</v>
      </c>
      <c r="F343" s="181"/>
      <c r="G343" s="181"/>
      <c r="H343" s="222"/>
      <c r="I343" s="222"/>
      <c r="J343" s="222"/>
      <c r="K343" s="222"/>
      <c r="L343" s="302"/>
      <c r="M343" s="303"/>
      <c r="N343" s="311"/>
      <c r="O343" s="311"/>
      <c r="P343" s="312"/>
      <c r="Q343" s="313"/>
      <c r="R343" s="313"/>
      <c r="S343" s="306"/>
      <c r="T343" s="306"/>
      <c r="U343" s="306"/>
      <c r="V343" s="306"/>
      <c r="W343" s="113"/>
      <c r="X343" s="113"/>
      <c r="Y343" s="113"/>
      <c r="Z343" s="113"/>
      <c r="AA343" s="113"/>
      <c r="AB343" s="113"/>
    </row>
    <row r="344" spans="1:28">
      <c r="A344" s="307" t="s">
        <v>50</v>
      </c>
      <c r="C344" s="308">
        <v>46</v>
      </c>
      <c r="D344" s="314">
        <v>0</v>
      </c>
      <c r="E344" s="315">
        <v>0</v>
      </c>
      <c r="F344" s="181"/>
      <c r="G344" s="181"/>
      <c r="H344" s="222"/>
      <c r="I344" s="222"/>
      <c r="J344" s="222"/>
      <c r="K344" s="222"/>
      <c r="L344" s="302"/>
      <c r="M344" s="303"/>
      <c r="N344" s="311"/>
      <c r="O344" s="311"/>
      <c r="P344" s="312"/>
      <c r="Q344" s="313"/>
      <c r="R344" s="313"/>
      <c r="S344" s="306"/>
      <c r="T344" s="306"/>
      <c r="U344" s="306"/>
      <c r="V344" s="306"/>
      <c r="W344" s="113"/>
      <c r="X344" s="113"/>
      <c r="Y344" s="113"/>
      <c r="Z344" s="113"/>
      <c r="AA344" s="113"/>
      <c r="AB344" s="113"/>
    </row>
    <row r="345" spans="1:28">
      <c r="A345" s="307" t="s">
        <v>184</v>
      </c>
      <c r="C345" s="308">
        <v>47</v>
      </c>
      <c r="D345" s="314">
        <v>0</v>
      </c>
      <c r="E345" s="315">
        <v>0</v>
      </c>
      <c r="F345" s="181"/>
      <c r="G345" s="181"/>
      <c r="H345" s="222"/>
      <c r="I345" s="222"/>
      <c r="J345" s="222"/>
      <c r="K345" s="222"/>
      <c r="L345" s="302"/>
      <c r="M345" s="303"/>
      <c r="N345" s="311"/>
      <c r="O345" s="311"/>
      <c r="P345" s="312"/>
      <c r="Q345" s="313"/>
      <c r="R345" s="313"/>
      <c r="S345" s="306"/>
      <c r="T345" s="306"/>
      <c r="U345" s="306"/>
      <c r="V345" s="306"/>
      <c r="W345" s="113"/>
      <c r="X345" s="113"/>
      <c r="Y345" s="113"/>
      <c r="Z345" s="113"/>
      <c r="AA345" s="113"/>
      <c r="AB345" s="113"/>
    </row>
    <row r="346" spans="1:28">
      <c r="A346" s="307" t="s">
        <v>186</v>
      </c>
      <c r="C346" s="308">
        <v>48</v>
      </c>
      <c r="D346" s="314">
        <v>15</v>
      </c>
      <c r="E346" s="315">
        <v>5007.2</v>
      </c>
      <c r="F346" s="181"/>
      <c r="G346" s="181"/>
      <c r="H346" s="222"/>
      <c r="I346" s="222"/>
      <c r="J346" s="222"/>
      <c r="K346" s="222"/>
      <c r="L346" s="302"/>
      <c r="M346" s="303"/>
      <c r="N346" s="311"/>
      <c r="O346" s="311"/>
      <c r="P346" s="312"/>
      <c r="Q346" s="313"/>
      <c r="R346" s="313"/>
      <c r="S346" s="306"/>
      <c r="T346" s="306"/>
      <c r="U346" s="306"/>
      <c r="V346" s="306"/>
      <c r="W346" s="113"/>
      <c r="X346" s="113"/>
      <c r="Y346" s="113"/>
      <c r="Z346" s="113"/>
      <c r="AA346" s="113"/>
      <c r="AB346" s="113"/>
    </row>
    <row r="347" spans="1:28">
      <c r="A347" s="307" t="s">
        <v>186</v>
      </c>
      <c r="C347" s="308">
        <v>49</v>
      </c>
      <c r="D347" s="314">
        <v>15</v>
      </c>
      <c r="E347" s="315">
        <v>5427.99</v>
      </c>
      <c r="F347" s="181"/>
      <c r="G347" s="181"/>
      <c r="H347" s="222"/>
      <c r="I347" s="222"/>
      <c r="J347" s="222"/>
      <c r="K347" s="222"/>
      <c r="L347" s="302"/>
      <c r="M347" s="303"/>
      <c r="N347" s="311"/>
      <c r="O347" s="311"/>
      <c r="P347" s="312"/>
      <c r="Q347" s="313"/>
      <c r="R347" s="313"/>
      <c r="S347" s="306"/>
      <c r="T347" s="306"/>
      <c r="U347" s="306"/>
      <c r="V347" s="306"/>
      <c r="W347" s="113"/>
      <c r="X347" s="113"/>
      <c r="Y347" s="113"/>
      <c r="Z347" s="113"/>
      <c r="AA347" s="113"/>
      <c r="AB347" s="113"/>
    </row>
    <row r="348" spans="1:28">
      <c r="A348" s="307" t="s">
        <v>186</v>
      </c>
      <c r="C348" s="308">
        <v>50</v>
      </c>
      <c r="D348" s="314">
        <v>10</v>
      </c>
      <c r="E348" s="315">
        <v>4057.48</v>
      </c>
      <c r="F348" s="181"/>
      <c r="G348" s="181"/>
      <c r="H348" s="222"/>
      <c r="I348" s="222"/>
      <c r="J348" s="222"/>
      <c r="K348" s="222"/>
      <c r="L348" s="302"/>
      <c r="M348" s="303"/>
      <c r="N348" s="311"/>
      <c r="O348" s="311"/>
      <c r="P348" s="312"/>
      <c r="Q348" s="313"/>
      <c r="R348" s="313"/>
      <c r="S348" s="306"/>
      <c r="T348" s="306"/>
      <c r="U348" s="306"/>
      <c r="V348" s="306"/>
      <c r="W348" s="113"/>
      <c r="X348" s="113"/>
      <c r="Y348" s="113"/>
      <c r="Z348" s="113"/>
      <c r="AA348" s="113"/>
      <c r="AB348" s="113"/>
    </row>
    <row r="349" spans="1:28">
      <c r="A349" s="307" t="s">
        <v>186</v>
      </c>
      <c r="C349" s="308">
        <v>51</v>
      </c>
      <c r="D349" s="314">
        <v>10</v>
      </c>
      <c r="E349" s="315">
        <v>5111.1099999999997</v>
      </c>
      <c r="F349" s="181"/>
      <c r="G349" s="181"/>
      <c r="H349" s="222"/>
      <c r="I349" s="222"/>
      <c r="J349" s="222"/>
      <c r="K349" s="222"/>
      <c r="L349" s="302"/>
      <c r="M349" s="303"/>
      <c r="N349" s="311"/>
      <c r="O349" s="311"/>
      <c r="P349" s="312"/>
      <c r="Q349" s="313"/>
      <c r="R349" s="313"/>
      <c r="S349" s="306"/>
      <c r="T349" s="306"/>
      <c r="U349" s="306"/>
      <c r="V349" s="306"/>
      <c r="W349" s="113"/>
      <c r="X349" s="113"/>
      <c r="Y349" s="113"/>
      <c r="Z349" s="113"/>
      <c r="AA349" s="113"/>
      <c r="AB349" s="113"/>
    </row>
    <row r="350" spans="1:28">
      <c r="A350" s="307" t="s">
        <v>186</v>
      </c>
      <c r="C350" s="308">
        <v>52</v>
      </c>
      <c r="D350" s="314">
        <v>25</v>
      </c>
      <c r="E350" s="315">
        <v>15406.13</v>
      </c>
      <c r="F350" s="181"/>
      <c r="G350" s="181"/>
      <c r="H350" s="222"/>
      <c r="I350" s="222"/>
      <c r="J350" s="222"/>
      <c r="K350" s="222"/>
      <c r="L350" s="302"/>
      <c r="M350" s="303"/>
      <c r="N350" s="311"/>
      <c r="O350" s="311"/>
      <c r="P350" s="312"/>
      <c r="Q350" s="313"/>
      <c r="R350" s="313"/>
      <c r="S350" s="306"/>
      <c r="T350" s="306"/>
      <c r="U350" s="306"/>
      <c r="V350" s="306"/>
      <c r="W350" s="113"/>
      <c r="X350" s="113"/>
      <c r="Y350" s="113"/>
      <c r="Z350" s="113"/>
      <c r="AA350" s="113"/>
      <c r="AB350" s="113"/>
    </row>
    <row r="351" spans="1:28">
      <c r="A351" s="307" t="s">
        <v>186</v>
      </c>
      <c r="C351" s="308">
        <v>53</v>
      </c>
      <c r="D351" s="314">
        <v>0</v>
      </c>
      <c r="E351" s="315">
        <v>0</v>
      </c>
      <c r="F351" s="181"/>
      <c r="G351" s="181"/>
      <c r="H351" s="222"/>
      <c r="I351" s="222"/>
      <c r="J351" s="222"/>
      <c r="K351" s="222"/>
      <c r="L351" s="302"/>
      <c r="M351" s="303"/>
      <c r="N351" s="311"/>
      <c r="O351" s="311"/>
      <c r="P351" s="312"/>
      <c r="Q351" s="313"/>
      <c r="R351" s="313"/>
      <c r="S351" s="306"/>
      <c r="T351" s="306"/>
      <c r="U351" s="306"/>
      <c r="V351" s="306"/>
      <c r="W351" s="113"/>
      <c r="X351" s="113"/>
      <c r="Y351" s="113"/>
      <c r="Z351" s="113"/>
      <c r="AA351" s="113"/>
      <c r="AB351" s="113"/>
    </row>
    <row r="352" spans="1:28">
      <c r="A352" s="307" t="s">
        <v>186</v>
      </c>
      <c r="C352" s="308">
        <v>54</v>
      </c>
      <c r="D352" s="314">
        <v>0</v>
      </c>
      <c r="E352" s="315">
        <v>0</v>
      </c>
      <c r="F352" s="181"/>
      <c r="G352" s="181"/>
      <c r="H352" s="222"/>
      <c r="I352" s="222"/>
      <c r="J352" s="222"/>
      <c r="K352" s="222"/>
      <c r="L352" s="302"/>
      <c r="M352" s="303"/>
      <c r="N352" s="311"/>
      <c r="O352" s="311"/>
      <c r="P352" s="312"/>
      <c r="Q352" s="313"/>
      <c r="R352" s="313"/>
      <c r="S352" s="306"/>
      <c r="T352" s="306"/>
      <c r="U352" s="306"/>
      <c r="V352" s="306"/>
      <c r="W352" s="113"/>
      <c r="X352" s="113"/>
      <c r="Y352" s="113"/>
      <c r="Z352" s="113"/>
      <c r="AA352" s="113"/>
      <c r="AB352" s="113"/>
    </row>
    <row r="353" spans="1:28">
      <c r="A353" s="307" t="s">
        <v>186</v>
      </c>
      <c r="C353" s="308">
        <v>55</v>
      </c>
      <c r="D353" s="314">
        <v>0</v>
      </c>
      <c r="E353" s="315">
        <v>0</v>
      </c>
      <c r="F353" s="181"/>
      <c r="G353" s="181"/>
      <c r="H353" s="222"/>
      <c r="I353" s="222"/>
      <c r="J353" s="222"/>
      <c r="K353" s="222"/>
      <c r="L353" s="302"/>
      <c r="M353" s="303"/>
      <c r="N353" s="311"/>
      <c r="O353" s="311"/>
      <c r="P353" s="312"/>
      <c r="Q353" s="313"/>
      <c r="R353" s="313"/>
      <c r="S353" s="306"/>
      <c r="T353" s="306"/>
      <c r="U353" s="306"/>
      <c r="V353" s="306"/>
      <c r="W353" s="113"/>
      <c r="X353" s="113"/>
      <c r="Y353" s="113"/>
      <c r="Z353" s="113"/>
      <c r="AA353" s="113"/>
      <c r="AB353" s="113"/>
    </row>
    <row r="354" spans="1:28">
      <c r="A354" s="307" t="s">
        <v>186</v>
      </c>
      <c r="B354" s="299"/>
      <c r="C354" s="308">
        <v>56</v>
      </c>
      <c r="D354" s="314">
        <v>0</v>
      </c>
      <c r="E354" s="315">
        <v>0</v>
      </c>
      <c r="F354" s="181"/>
      <c r="G354" s="181"/>
      <c r="H354" s="222"/>
      <c r="I354" s="222"/>
      <c r="J354" s="222"/>
      <c r="K354" s="222"/>
      <c r="L354" s="302"/>
      <c r="M354" s="303"/>
      <c r="N354" s="311"/>
      <c r="O354" s="311"/>
      <c r="P354" s="312"/>
      <c r="Q354" s="313"/>
      <c r="R354" s="313"/>
      <c r="S354" s="306"/>
      <c r="T354" s="306"/>
      <c r="U354" s="306"/>
      <c r="V354" s="306"/>
      <c r="W354" s="113"/>
      <c r="X354" s="113"/>
      <c r="Y354" s="113"/>
      <c r="Z354" s="113"/>
      <c r="AA354" s="113"/>
      <c r="AB354" s="113"/>
    </row>
    <row r="355" spans="1:28">
      <c r="A355" s="307" t="s">
        <v>186</v>
      </c>
      <c r="B355" s="299"/>
      <c r="C355" s="308">
        <v>57</v>
      </c>
      <c r="D355" s="314">
        <v>0</v>
      </c>
      <c r="E355" s="315">
        <v>0</v>
      </c>
      <c r="F355" s="181"/>
      <c r="G355" s="181"/>
      <c r="H355" s="222"/>
      <c r="I355" s="222"/>
      <c r="J355" s="222"/>
      <c r="K355" s="222"/>
      <c r="L355" s="302"/>
      <c r="M355" s="303"/>
      <c r="N355" s="311"/>
      <c r="O355" s="311"/>
      <c r="P355" s="312"/>
      <c r="Q355" s="313"/>
      <c r="R355" s="313"/>
      <c r="S355" s="306"/>
      <c r="T355" s="306"/>
      <c r="U355" s="306"/>
      <c r="V355" s="306"/>
      <c r="W355" s="113"/>
      <c r="X355" s="113"/>
      <c r="Y355" s="113"/>
      <c r="Z355" s="113"/>
      <c r="AA355" s="113"/>
      <c r="AB355" s="113"/>
    </row>
    <row r="356" spans="1:28">
      <c r="A356" s="307" t="s">
        <v>186</v>
      </c>
      <c r="B356" s="299"/>
      <c r="C356" s="308">
        <v>58</v>
      </c>
      <c r="D356" s="314">
        <v>0</v>
      </c>
      <c r="E356" s="315">
        <v>0</v>
      </c>
      <c r="F356" s="181"/>
      <c r="G356" s="181"/>
      <c r="H356" s="222"/>
      <c r="I356" s="222"/>
      <c r="J356" s="222"/>
      <c r="K356" s="222"/>
      <c r="L356" s="302"/>
      <c r="M356" s="303"/>
      <c r="N356" s="311"/>
      <c r="O356" s="311"/>
      <c r="P356" s="312"/>
      <c r="Q356" s="313"/>
      <c r="R356" s="313"/>
      <c r="S356" s="306"/>
      <c r="T356" s="306"/>
      <c r="U356" s="306"/>
      <c r="V356" s="306"/>
      <c r="W356" s="113"/>
      <c r="X356" s="113"/>
      <c r="Y356" s="113"/>
      <c r="Z356" s="113"/>
      <c r="AA356" s="113"/>
      <c r="AB356" s="113"/>
    </row>
    <row r="357" spans="1:28">
      <c r="A357" s="307" t="s">
        <v>186</v>
      </c>
      <c r="B357" s="299"/>
      <c r="C357" s="308">
        <v>59</v>
      </c>
      <c r="D357" s="316">
        <v>0</v>
      </c>
      <c r="E357" s="317">
        <v>0</v>
      </c>
      <c r="F357" s="181"/>
      <c r="G357" s="181"/>
      <c r="H357" s="222"/>
      <c r="I357" s="222"/>
      <c r="J357" s="222"/>
      <c r="K357" s="222"/>
      <c r="L357" s="302"/>
      <c r="M357" s="303"/>
      <c r="N357" s="311"/>
      <c r="O357" s="311"/>
      <c r="P357" s="312"/>
      <c r="Q357" s="313"/>
      <c r="R357" s="313"/>
      <c r="S357" s="306"/>
      <c r="T357" s="306"/>
      <c r="U357" s="306"/>
      <c r="V357" s="306"/>
      <c r="W357" s="113"/>
      <c r="X357" s="113"/>
      <c r="Y357" s="113"/>
      <c r="Z357" s="113"/>
      <c r="AA357" s="113"/>
      <c r="AB357" s="113"/>
    </row>
    <row r="358" spans="1:28">
      <c r="A358" s="307" t="s">
        <v>186</v>
      </c>
      <c r="B358" s="299"/>
      <c r="C358" s="308">
        <v>60</v>
      </c>
      <c r="D358" s="316">
        <v>0</v>
      </c>
      <c r="E358" s="317">
        <v>0</v>
      </c>
      <c r="F358" s="181"/>
      <c r="G358" s="181"/>
      <c r="H358" s="222"/>
      <c r="I358" s="222"/>
      <c r="J358" s="222"/>
      <c r="K358" s="222"/>
      <c r="L358" s="302"/>
      <c r="M358" s="303"/>
      <c r="N358" s="311"/>
      <c r="O358" s="311"/>
      <c r="P358" s="312"/>
      <c r="Q358" s="313"/>
      <c r="R358" s="313"/>
      <c r="S358" s="306"/>
      <c r="T358" s="306"/>
      <c r="U358" s="306"/>
      <c r="V358" s="306"/>
      <c r="W358" s="113"/>
      <c r="X358" s="113"/>
      <c r="Y358" s="113"/>
      <c r="Z358" s="113"/>
      <c r="AA358" s="113"/>
      <c r="AB358" s="113"/>
    </row>
    <row r="359" spans="1:28">
      <c r="A359" s="307" t="s">
        <v>186</v>
      </c>
      <c r="B359" s="299"/>
      <c r="C359" s="308">
        <v>61</v>
      </c>
      <c r="D359" s="316">
        <v>0</v>
      </c>
      <c r="E359" s="317">
        <v>0</v>
      </c>
      <c r="F359" s="181"/>
      <c r="G359" s="181"/>
      <c r="H359" s="222"/>
      <c r="I359" s="222"/>
      <c r="J359" s="222"/>
      <c r="K359" s="222"/>
      <c r="L359" s="302"/>
      <c r="M359" s="303"/>
      <c r="N359" s="311"/>
      <c r="O359" s="311"/>
      <c r="P359" s="312"/>
      <c r="Q359" s="313"/>
      <c r="R359" s="313"/>
      <c r="S359" s="306"/>
      <c r="T359" s="306"/>
      <c r="U359" s="306"/>
      <c r="V359" s="306"/>
      <c r="W359" s="113"/>
      <c r="X359" s="113"/>
      <c r="Y359" s="113"/>
      <c r="Z359" s="113"/>
      <c r="AA359" s="113"/>
      <c r="AB359" s="113"/>
    </row>
    <row r="360" spans="1:28">
      <c r="A360" s="307" t="s">
        <v>186</v>
      </c>
      <c r="B360" s="299"/>
      <c r="C360" s="308">
        <v>62</v>
      </c>
      <c r="D360" s="316">
        <v>0</v>
      </c>
      <c r="E360" s="317">
        <v>0</v>
      </c>
      <c r="F360" s="181"/>
      <c r="G360" s="181"/>
      <c r="H360" s="222"/>
      <c r="I360" s="222"/>
      <c r="J360" s="222"/>
      <c r="K360" s="222"/>
      <c r="L360" s="302"/>
      <c r="M360" s="303"/>
      <c r="N360" s="311"/>
      <c r="O360" s="311"/>
      <c r="P360" s="312"/>
      <c r="Q360" s="313"/>
      <c r="R360" s="313"/>
      <c r="S360" s="306"/>
      <c r="T360" s="306"/>
      <c r="U360" s="306"/>
      <c r="V360" s="306"/>
      <c r="W360" s="113"/>
      <c r="X360" s="113"/>
      <c r="Y360" s="113"/>
      <c r="Z360" s="113"/>
      <c r="AA360" s="113"/>
      <c r="AB360" s="113"/>
    </row>
    <row r="361" spans="1:28">
      <c r="A361" s="307" t="s">
        <v>186</v>
      </c>
      <c r="B361" s="299"/>
      <c r="C361" s="308">
        <v>63</v>
      </c>
      <c r="D361" s="316">
        <v>0</v>
      </c>
      <c r="E361" s="317">
        <v>0</v>
      </c>
      <c r="F361" s="181"/>
      <c r="G361" s="181"/>
      <c r="H361" s="222"/>
      <c r="I361" s="222"/>
      <c r="J361" s="222"/>
      <c r="K361" s="222"/>
      <c r="L361" s="302"/>
      <c r="M361" s="303"/>
      <c r="N361" s="311"/>
      <c r="O361" s="311"/>
      <c r="P361" s="312"/>
      <c r="Q361" s="313"/>
      <c r="R361" s="313"/>
      <c r="S361" s="306"/>
      <c r="T361" s="306"/>
      <c r="U361" s="306"/>
      <c r="V361" s="306"/>
      <c r="W361" s="113"/>
      <c r="X361" s="113"/>
      <c r="Y361" s="113"/>
      <c r="Z361" s="113"/>
      <c r="AA361" s="113"/>
      <c r="AB361" s="113"/>
    </row>
    <row r="362" spans="1:28">
      <c r="A362" s="307" t="s">
        <v>186</v>
      </c>
      <c r="B362" s="299"/>
      <c r="C362" s="308">
        <v>64</v>
      </c>
      <c r="D362" s="316">
        <v>0</v>
      </c>
      <c r="E362" s="317">
        <v>0</v>
      </c>
      <c r="F362" s="181"/>
      <c r="G362" s="181"/>
      <c r="H362" s="222"/>
      <c r="I362" s="222"/>
      <c r="J362" s="222"/>
      <c r="K362" s="222"/>
      <c r="L362" s="302"/>
      <c r="M362" s="303"/>
      <c r="N362" s="311"/>
      <c r="O362" s="311"/>
      <c r="P362" s="312"/>
      <c r="Q362" s="313"/>
      <c r="R362" s="313"/>
      <c r="S362" s="306"/>
      <c r="T362" s="306"/>
      <c r="U362" s="306"/>
      <c r="V362" s="306"/>
      <c r="W362" s="113"/>
      <c r="X362" s="113"/>
      <c r="Y362" s="113"/>
      <c r="Z362" s="113"/>
      <c r="AA362" s="113"/>
      <c r="AB362" s="113"/>
    </row>
    <row r="363" spans="1:28">
      <c r="A363" s="307" t="s">
        <v>186</v>
      </c>
      <c r="B363" s="299"/>
      <c r="C363" s="308">
        <v>65</v>
      </c>
      <c r="D363" s="316">
        <v>10</v>
      </c>
      <c r="E363" s="317">
        <v>9606.0499999999993</v>
      </c>
      <c r="F363" s="181"/>
      <c r="G363" s="181"/>
      <c r="H363" s="222"/>
      <c r="I363" s="222"/>
      <c r="J363" s="222"/>
      <c r="K363" s="222"/>
      <c r="L363" s="302"/>
      <c r="M363" s="303"/>
      <c r="N363" s="311"/>
      <c r="O363" s="311"/>
      <c r="P363" s="312"/>
      <c r="Q363" s="313"/>
      <c r="R363" s="313"/>
      <c r="S363" s="306"/>
      <c r="T363" s="306"/>
      <c r="U363" s="306"/>
      <c r="V363" s="306"/>
      <c r="W363" s="113"/>
      <c r="X363" s="113"/>
      <c r="Y363" s="113"/>
      <c r="Z363" s="113"/>
      <c r="AA363" s="113"/>
      <c r="AB363" s="113"/>
    </row>
    <row r="364" spans="1:28">
      <c r="A364" s="307" t="s">
        <v>218</v>
      </c>
      <c r="B364" s="299"/>
      <c r="C364" s="308">
        <v>66</v>
      </c>
      <c r="D364" s="316">
        <v>0</v>
      </c>
      <c r="E364" s="317">
        <v>0</v>
      </c>
      <c r="F364" s="181"/>
      <c r="G364" s="181"/>
      <c r="H364" s="222"/>
      <c r="I364" s="222"/>
      <c r="J364" s="222"/>
      <c r="K364" s="222"/>
      <c r="L364" s="302"/>
      <c r="M364" s="303"/>
      <c r="N364" s="311"/>
      <c r="O364" s="311"/>
      <c r="P364" s="312"/>
      <c r="Q364" s="313"/>
      <c r="R364" s="313"/>
      <c r="S364" s="306"/>
      <c r="T364" s="306"/>
      <c r="U364" s="306"/>
      <c r="V364" s="306"/>
      <c r="W364" s="113"/>
      <c r="X364" s="113"/>
      <c r="Y364" s="113"/>
      <c r="Z364" s="113"/>
      <c r="AA364" s="113"/>
      <c r="AB364" s="113"/>
    </row>
    <row r="365" spans="1:28">
      <c r="A365" s="307" t="s">
        <v>218</v>
      </c>
      <c r="B365" s="299"/>
      <c r="C365" s="308">
        <v>67</v>
      </c>
      <c r="D365" s="316">
        <v>0</v>
      </c>
      <c r="E365" s="317">
        <v>0</v>
      </c>
      <c r="F365" s="181"/>
      <c r="G365" s="181"/>
      <c r="H365" s="222"/>
      <c r="I365" s="222"/>
      <c r="J365" s="222"/>
      <c r="K365" s="222"/>
      <c r="L365" s="302"/>
      <c r="M365" s="303"/>
      <c r="N365" s="311"/>
      <c r="O365" s="311"/>
      <c r="P365" s="312"/>
      <c r="Q365" s="313"/>
      <c r="R365" s="313"/>
      <c r="S365" s="306"/>
      <c r="T365" s="306"/>
      <c r="U365" s="306"/>
      <c r="V365" s="306"/>
      <c r="W365" s="113"/>
      <c r="X365" s="113"/>
      <c r="Y365" s="113"/>
      <c r="Z365" s="113"/>
      <c r="AA365" s="113"/>
      <c r="AB365" s="113"/>
    </row>
    <row r="366" spans="1:28">
      <c r="A366" s="307" t="s">
        <v>59</v>
      </c>
      <c r="B366" s="299"/>
      <c r="C366" s="308">
        <v>68</v>
      </c>
      <c r="D366" s="316">
        <v>3</v>
      </c>
      <c r="E366" s="317">
        <v>969.44</v>
      </c>
      <c r="F366" s="181"/>
      <c r="G366" s="181"/>
      <c r="H366" s="222"/>
      <c r="I366" s="222"/>
      <c r="J366" s="222"/>
      <c r="K366" s="222"/>
      <c r="L366" s="302"/>
      <c r="M366" s="303"/>
      <c r="N366" s="311"/>
      <c r="O366" s="311"/>
      <c r="P366" s="312"/>
      <c r="Q366" s="313"/>
      <c r="R366" s="313"/>
      <c r="S366" s="306"/>
      <c r="T366" s="306"/>
      <c r="U366" s="306"/>
      <c r="V366" s="306"/>
      <c r="W366" s="113"/>
      <c r="X366" s="113"/>
      <c r="Y366" s="113"/>
      <c r="Z366" s="113"/>
      <c r="AA366" s="113"/>
      <c r="AB366" s="113"/>
    </row>
    <row r="367" spans="1:28">
      <c r="A367" s="307" t="s">
        <v>59</v>
      </c>
      <c r="B367" s="299"/>
      <c r="C367" s="308">
        <v>69</v>
      </c>
      <c r="D367" s="316">
        <v>0</v>
      </c>
      <c r="E367" s="317">
        <v>0</v>
      </c>
      <c r="F367" s="181"/>
      <c r="G367" s="181"/>
      <c r="H367" s="222"/>
      <c r="I367" s="222"/>
      <c r="J367" s="222"/>
      <c r="K367" s="222"/>
      <c r="L367" s="302"/>
      <c r="M367" s="303"/>
      <c r="N367" s="311"/>
      <c r="O367" s="311"/>
      <c r="P367" s="312"/>
      <c r="Q367" s="313"/>
      <c r="R367" s="313"/>
      <c r="S367" s="306"/>
      <c r="T367" s="306"/>
      <c r="U367" s="306"/>
      <c r="V367" s="306"/>
      <c r="W367" s="113"/>
      <c r="X367" s="113"/>
      <c r="Y367" s="113"/>
      <c r="Z367" s="113"/>
      <c r="AA367" s="113"/>
      <c r="AB367" s="113"/>
    </row>
    <row r="368" spans="1:28">
      <c r="A368" s="307" t="s">
        <v>59</v>
      </c>
      <c r="B368" s="299"/>
      <c r="C368" s="308">
        <v>70</v>
      </c>
      <c r="D368" s="316">
        <v>3</v>
      </c>
      <c r="E368" s="317">
        <v>1107.01</v>
      </c>
      <c r="F368" s="181"/>
      <c r="G368" s="181"/>
      <c r="H368" s="222"/>
      <c r="I368" s="222"/>
      <c r="J368" s="222"/>
      <c r="K368" s="222"/>
      <c r="L368" s="302"/>
      <c r="M368" s="303"/>
      <c r="N368" s="311"/>
      <c r="O368" s="311"/>
      <c r="P368" s="312"/>
      <c r="Q368" s="313"/>
      <c r="R368" s="313"/>
      <c r="S368" s="306"/>
      <c r="T368" s="306"/>
      <c r="U368" s="306"/>
      <c r="V368" s="306"/>
      <c r="W368" s="113"/>
      <c r="X368" s="113"/>
      <c r="Y368" s="113"/>
      <c r="Z368" s="113"/>
      <c r="AA368" s="113"/>
      <c r="AB368" s="113"/>
    </row>
    <row r="369" spans="1:28">
      <c r="A369" s="307" t="s">
        <v>59</v>
      </c>
      <c r="B369" s="299"/>
      <c r="C369" s="308">
        <v>71</v>
      </c>
      <c r="D369" s="316">
        <v>13</v>
      </c>
      <c r="E369" s="317">
        <v>9011.65</v>
      </c>
      <c r="F369" s="181"/>
      <c r="G369" s="181"/>
      <c r="H369" s="222"/>
      <c r="I369" s="222"/>
      <c r="J369" s="222"/>
      <c r="K369" s="222"/>
      <c r="L369" s="302"/>
      <c r="M369" s="303"/>
      <c r="N369" s="311"/>
      <c r="O369" s="311"/>
      <c r="P369" s="312"/>
      <c r="Q369" s="313"/>
      <c r="R369" s="313"/>
      <c r="S369" s="306"/>
      <c r="T369" s="306"/>
      <c r="U369" s="306"/>
      <c r="V369" s="306"/>
      <c r="W369" s="113"/>
      <c r="X369" s="113"/>
      <c r="Y369" s="113"/>
      <c r="Z369" s="113"/>
      <c r="AA369" s="113"/>
      <c r="AB369" s="113"/>
    </row>
    <row r="370" spans="1:28">
      <c r="A370" s="307" t="s">
        <v>59</v>
      </c>
      <c r="B370" s="299"/>
      <c r="C370" s="308">
        <v>72</v>
      </c>
      <c r="D370" s="316">
        <v>0</v>
      </c>
      <c r="E370" s="317">
        <v>0</v>
      </c>
      <c r="F370" s="181"/>
      <c r="G370" s="181"/>
      <c r="H370" s="222"/>
      <c r="I370" s="222"/>
      <c r="J370" s="222"/>
      <c r="K370" s="222"/>
      <c r="L370" s="302"/>
      <c r="M370" s="303"/>
      <c r="N370" s="311"/>
      <c r="O370" s="311"/>
      <c r="P370" s="312"/>
      <c r="Q370" s="313"/>
      <c r="R370" s="313"/>
      <c r="S370" s="306"/>
      <c r="T370" s="306"/>
      <c r="U370" s="306"/>
      <c r="V370" s="306"/>
      <c r="W370" s="113"/>
      <c r="X370" s="113"/>
      <c r="Y370" s="113"/>
      <c r="Z370" s="113"/>
      <c r="AA370" s="113"/>
      <c r="AB370" s="113"/>
    </row>
    <row r="371" spans="1:28">
      <c r="A371" s="307" t="s">
        <v>59</v>
      </c>
      <c r="B371" s="299"/>
      <c r="C371" s="308">
        <v>73</v>
      </c>
      <c r="D371" s="316">
        <v>0</v>
      </c>
      <c r="E371" s="317">
        <v>0</v>
      </c>
      <c r="F371" s="181"/>
      <c r="G371" s="181"/>
      <c r="H371" s="222"/>
      <c r="I371" s="222"/>
      <c r="J371" s="222"/>
      <c r="K371" s="222"/>
      <c r="L371" s="302"/>
      <c r="M371" s="303"/>
      <c r="N371" s="311"/>
      <c r="O371" s="311"/>
      <c r="P371" s="312"/>
      <c r="Q371" s="313"/>
      <c r="R371" s="313"/>
      <c r="S371" s="306"/>
      <c r="T371" s="306"/>
      <c r="U371" s="306"/>
      <c r="V371" s="306"/>
      <c r="W371" s="113"/>
      <c r="X371" s="113"/>
      <c r="Y371" s="113"/>
      <c r="Z371" s="113"/>
      <c r="AA371" s="113"/>
      <c r="AB371" s="113"/>
    </row>
    <row r="372" spans="1:28">
      <c r="A372" s="307" t="s">
        <v>59</v>
      </c>
      <c r="B372" s="299"/>
      <c r="C372" s="308">
        <v>74</v>
      </c>
      <c r="D372" s="316">
        <v>0</v>
      </c>
      <c r="E372" s="317">
        <v>0</v>
      </c>
      <c r="F372" s="181"/>
      <c r="G372" s="181"/>
      <c r="H372" s="222"/>
      <c r="I372" s="222"/>
      <c r="J372" s="222"/>
      <c r="K372" s="222"/>
      <c r="L372" s="302"/>
      <c r="M372" s="303"/>
      <c r="N372" s="311"/>
      <c r="O372" s="311"/>
      <c r="P372" s="312"/>
      <c r="Q372" s="313"/>
      <c r="R372" s="313"/>
      <c r="S372" s="306"/>
      <c r="T372" s="306"/>
      <c r="U372" s="306"/>
      <c r="V372" s="306"/>
      <c r="W372" s="113"/>
      <c r="X372" s="113"/>
      <c r="Y372" s="113"/>
      <c r="Z372" s="113"/>
      <c r="AA372" s="113"/>
      <c r="AB372" s="113"/>
    </row>
    <row r="373" spans="1:28">
      <c r="A373" s="307" t="s">
        <v>59</v>
      </c>
      <c r="B373" s="299"/>
      <c r="C373" s="308">
        <v>75</v>
      </c>
      <c r="D373" s="316">
        <v>0</v>
      </c>
      <c r="E373" s="317">
        <v>0</v>
      </c>
      <c r="F373" s="181"/>
      <c r="G373" s="181"/>
      <c r="H373" s="222"/>
      <c r="I373" s="222"/>
      <c r="J373" s="222"/>
      <c r="K373" s="222"/>
      <c r="L373" s="302"/>
      <c r="M373" s="303"/>
      <c r="N373" s="311"/>
      <c r="O373" s="311"/>
      <c r="P373" s="312"/>
      <c r="Q373" s="313"/>
      <c r="R373" s="313"/>
      <c r="S373" s="306"/>
      <c r="T373" s="306"/>
      <c r="U373" s="306"/>
      <c r="V373" s="306"/>
      <c r="W373" s="113"/>
      <c r="X373" s="113"/>
      <c r="Y373" s="113"/>
      <c r="Z373" s="113"/>
      <c r="AA373" s="113"/>
      <c r="AB373" s="113"/>
    </row>
    <row r="374" spans="1:28">
      <c r="A374" s="307" t="s">
        <v>59</v>
      </c>
      <c r="B374" s="299"/>
      <c r="C374" s="308">
        <v>76</v>
      </c>
      <c r="D374" s="316">
        <v>0</v>
      </c>
      <c r="E374" s="317">
        <v>0</v>
      </c>
      <c r="F374" s="181"/>
      <c r="G374" s="181"/>
      <c r="H374" s="222"/>
      <c r="I374" s="222"/>
      <c r="J374" s="222"/>
      <c r="K374" s="222"/>
      <c r="L374" s="302"/>
      <c r="M374" s="303"/>
      <c r="N374" s="311"/>
      <c r="O374" s="311"/>
      <c r="P374" s="312"/>
      <c r="Q374" s="313"/>
      <c r="R374" s="313"/>
      <c r="S374" s="306"/>
      <c r="T374" s="306"/>
      <c r="U374" s="306"/>
      <c r="V374" s="306"/>
      <c r="W374" s="113"/>
      <c r="X374" s="113"/>
      <c r="Y374" s="113"/>
      <c r="Z374" s="113"/>
      <c r="AA374" s="113"/>
      <c r="AB374" s="113"/>
    </row>
    <row r="375" spans="1:28">
      <c r="A375" s="307" t="s">
        <v>219</v>
      </c>
      <c r="B375" s="299"/>
      <c r="C375" s="308">
        <v>77</v>
      </c>
      <c r="D375" s="316">
        <v>0</v>
      </c>
      <c r="E375" s="317">
        <v>0</v>
      </c>
      <c r="F375" s="181"/>
      <c r="G375" s="181"/>
      <c r="H375" s="222"/>
      <c r="I375" s="222"/>
      <c r="J375" s="222"/>
      <c r="K375" s="222"/>
      <c r="L375" s="302"/>
      <c r="M375" s="303"/>
      <c r="N375" s="311"/>
      <c r="O375" s="311"/>
      <c r="P375" s="312"/>
      <c r="Q375" s="313"/>
      <c r="R375" s="313"/>
      <c r="S375" s="306"/>
      <c r="T375" s="306"/>
      <c r="U375" s="306"/>
      <c r="V375" s="306"/>
      <c r="W375" s="113"/>
      <c r="X375" s="113"/>
      <c r="Y375" s="113"/>
      <c r="Z375" s="113"/>
      <c r="AA375" s="113"/>
      <c r="AB375" s="113"/>
    </row>
    <row r="376" spans="1:28">
      <c r="A376" s="307" t="s">
        <v>57</v>
      </c>
      <c r="B376" s="299"/>
      <c r="C376" s="308">
        <v>78</v>
      </c>
      <c r="D376" s="316">
        <v>15</v>
      </c>
      <c r="E376" s="317">
        <v>3710.95</v>
      </c>
      <c r="F376" s="181"/>
      <c r="G376" s="181"/>
      <c r="H376" s="222"/>
      <c r="I376" s="222"/>
      <c r="J376" s="222"/>
      <c r="K376" s="222"/>
      <c r="L376" s="302"/>
      <c r="M376" s="303"/>
      <c r="N376" s="311"/>
      <c r="O376" s="311"/>
      <c r="P376" s="312"/>
      <c r="Q376" s="313"/>
      <c r="R376" s="313"/>
      <c r="S376" s="306"/>
      <c r="T376" s="306"/>
      <c r="U376" s="306"/>
      <c r="V376" s="306"/>
      <c r="W376" s="113"/>
      <c r="X376" s="113"/>
      <c r="Y376" s="113"/>
      <c r="Z376" s="113"/>
      <c r="AA376" s="113"/>
      <c r="AB376" s="113"/>
    </row>
    <row r="377" spans="1:28">
      <c r="A377" s="307" t="s">
        <v>57</v>
      </c>
      <c r="B377" s="299"/>
      <c r="C377" s="308">
        <v>79</v>
      </c>
      <c r="D377" s="316">
        <v>5</v>
      </c>
      <c r="E377" s="317">
        <v>1910.9</v>
      </c>
      <c r="F377" s="181"/>
      <c r="G377" s="181"/>
      <c r="H377" s="222"/>
      <c r="I377" s="222"/>
      <c r="J377" s="222"/>
      <c r="K377" s="222"/>
      <c r="L377" s="302"/>
      <c r="M377" s="303"/>
      <c r="N377" s="311"/>
      <c r="O377" s="311"/>
      <c r="P377" s="312"/>
      <c r="Q377" s="313"/>
      <c r="R377" s="313"/>
      <c r="S377" s="306"/>
      <c r="T377" s="306"/>
      <c r="U377" s="306"/>
      <c r="V377" s="306"/>
      <c r="W377" s="113"/>
      <c r="X377" s="113"/>
      <c r="Y377" s="113"/>
      <c r="Z377" s="113"/>
      <c r="AA377" s="113"/>
      <c r="AB377" s="113"/>
    </row>
    <row r="378" spans="1:28">
      <c r="A378" s="307" t="s">
        <v>57</v>
      </c>
      <c r="B378" s="299"/>
      <c r="C378" s="308">
        <v>80</v>
      </c>
      <c r="D378" s="316">
        <v>15</v>
      </c>
      <c r="E378" s="317">
        <v>2873.68</v>
      </c>
      <c r="F378" s="181"/>
      <c r="G378" s="181"/>
      <c r="H378" s="222"/>
      <c r="I378" s="222"/>
      <c r="J378" s="222"/>
      <c r="K378" s="222"/>
      <c r="L378" s="302"/>
      <c r="M378" s="303"/>
      <c r="N378" s="311"/>
      <c r="O378" s="311"/>
      <c r="P378" s="312"/>
      <c r="Q378" s="313"/>
      <c r="R378" s="313"/>
      <c r="S378" s="306"/>
      <c r="T378" s="306"/>
      <c r="U378" s="306"/>
      <c r="V378" s="306"/>
      <c r="W378" s="113"/>
      <c r="X378" s="113"/>
      <c r="Y378" s="113"/>
      <c r="Z378" s="113"/>
      <c r="AA378" s="113"/>
      <c r="AB378" s="113"/>
    </row>
    <row r="379" spans="1:28">
      <c r="A379" s="307" t="s">
        <v>195</v>
      </c>
      <c r="B379" s="299"/>
      <c r="C379" s="308">
        <v>81</v>
      </c>
      <c r="D379" s="316">
        <v>0</v>
      </c>
      <c r="E379" s="317">
        <v>0</v>
      </c>
      <c r="F379" s="181"/>
      <c r="G379" s="181"/>
      <c r="H379" s="222"/>
      <c r="I379" s="222"/>
      <c r="J379" s="222"/>
      <c r="K379" s="222"/>
      <c r="L379" s="302"/>
      <c r="M379" s="303"/>
      <c r="N379" s="311"/>
      <c r="O379" s="311"/>
      <c r="P379" s="312"/>
      <c r="Q379" s="313"/>
      <c r="R379" s="313"/>
      <c r="S379" s="306"/>
      <c r="T379" s="306"/>
      <c r="U379" s="306"/>
      <c r="V379" s="306"/>
      <c r="W379" s="113"/>
      <c r="X379" s="113"/>
      <c r="Y379" s="113"/>
      <c r="Z379" s="113"/>
      <c r="AA379" s="113"/>
      <c r="AB379" s="113"/>
    </row>
    <row r="380" spans="1:28">
      <c r="A380" s="307" t="s">
        <v>195</v>
      </c>
      <c r="B380" s="299"/>
      <c r="C380" s="308">
        <v>82</v>
      </c>
      <c r="D380" s="316">
        <v>0</v>
      </c>
      <c r="E380" s="317">
        <v>0</v>
      </c>
      <c r="F380" s="181"/>
      <c r="G380" s="181"/>
      <c r="H380" s="222"/>
      <c r="I380" s="222"/>
      <c r="J380" s="222"/>
      <c r="K380" s="222"/>
      <c r="L380" s="302"/>
      <c r="M380" s="303"/>
      <c r="N380" s="311"/>
      <c r="O380" s="311"/>
      <c r="P380" s="312"/>
      <c r="Q380" s="313"/>
      <c r="R380" s="313"/>
      <c r="S380" s="306"/>
      <c r="T380" s="306"/>
      <c r="U380" s="306"/>
      <c r="V380" s="306"/>
      <c r="W380" s="113"/>
      <c r="X380" s="113"/>
      <c r="Y380" s="113"/>
      <c r="Z380" s="113"/>
      <c r="AA380" s="113"/>
      <c r="AB380" s="113"/>
    </row>
    <row r="381" spans="1:28">
      <c r="A381" s="307" t="s">
        <v>195</v>
      </c>
      <c r="B381" s="299"/>
      <c r="C381" s="308">
        <v>83</v>
      </c>
      <c r="D381" s="316">
        <v>0</v>
      </c>
      <c r="E381" s="317">
        <v>0</v>
      </c>
      <c r="F381" s="181"/>
      <c r="G381" s="181"/>
      <c r="H381" s="222"/>
      <c r="I381" s="222"/>
      <c r="J381" s="222"/>
      <c r="K381" s="222"/>
      <c r="L381" s="302"/>
      <c r="M381" s="303"/>
      <c r="N381" s="311"/>
      <c r="O381" s="311"/>
      <c r="P381" s="312"/>
      <c r="Q381" s="313"/>
      <c r="R381" s="313"/>
      <c r="S381" s="306"/>
      <c r="T381" s="306"/>
      <c r="U381" s="306"/>
      <c r="V381" s="306"/>
      <c r="W381" s="113"/>
      <c r="X381" s="113"/>
      <c r="Y381" s="113"/>
      <c r="Z381" s="113"/>
      <c r="AA381" s="113"/>
      <c r="AB381" s="113"/>
    </row>
    <row r="382" spans="1:28">
      <c r="A382" s="307" t="s">
        <v>195</v>
      </c>
      <c r="B382" s="299"/>
      <c r="C382" s="308">
        <v>84</v>
      </c>
      <c r="D382" s="316">
        <v>0</v>
      </c>
      <c r="E382" s="317">
        <v>0</v>
      </c>
      <c r="F382" s="181"/>
      <c r="G382" s="181"/>
      <c r="H382" s="222"/>
      <c r="I382" s="222"/>
      <c r="J382" s="222"/>
      <c r="K382" s="222"/>
      <c r="L382" s="302"/>
      <c r="M382" s="303"/>
      <c r="N382" s="311"/>
      <c r="O382" s="311"/>
      <c r="P382" s="312"/>
      <c r="Q382" s="313"/>
      <c r="R382" s="313"/>
      <c r="S382" s="306"/>
      <c r="T382" s="306"/>
      <c r="U382" s="306"/>
      <c r="V382" s="306"/>
      <c r="W382" s="113"/>
      <c r="X382" s="113"/>
      <c r="Y382" s="113"/>
      <c r="Z382" s="113"/>
      <c r="AA382" s="113"/>
      <c r="AB382" s="113"/>
    </row>
    <row r="383" spans="1:28">
      <c r="A383" s="307" t="s">
        <v>75</v>
      </c>
      <c r="B383" s="299"/>
      <c r="C383" s="308">
        <v>85</v>
      </c>
      <c r="D383" s="316">
        <v>70</v>
      </c>
      <c r="E383" s="317">
        <v>23647.83</v>
      </c>
      <c r="F383" s="181"/>
      <c r="G383" s="181"/>
      <c r="H383" s="222"/>
      <c r="I383" s="222"/>
      <c r="J383" s="222"/>
      <c r="K383" s="222"/>
      <c r="L383" s="302"/>
      <c r="M383" s="303"/>
      <c r="N383" s="311"/>
      <c r="O383" s="311"/>
      <c r="P383" s="312"/>
      <c r="Q383" s="313"/>
      <c r="R383" s="313"/>
      <c r="S383" s="306"/>
      <c r="T383" s="306"/>
      <c r="U383" s="306"/>
      <c r="V383" s="306"/>
      <c r="W383" s="113"/>
      <c r="X383" s="113"/>
      <c r="Y383" s="113"/>
      <c r="Z383" s="113"/>
      <c r="AA383" s="113"/>
      <c r="AB383" s="113"/>
    </row>
    <row r="384" spans="1:28">
      <c r="A384" s="307" t="s">
        <v>203</v>
      </c>
      <c r="B384" s="299"/>
      <c r="C384" s="308">
        <v>86</v>
      </c>
      <c r="D384" s="316">
        <v>0</v>
      </c>
      <c r="E384" s="317">
        <v>0</v>
      </c>
      <c r="F384" s="181"/>
      <c r="G384" s="181"/>
      <c r="H384" s="222"/>
      <c r="I384" s="222"/>
      <c r="J384" s="222"/>
      <c r="K384" s="222"/>
      <c r="L384" s="302"/>
      <c r="M384" s="303"/>
      <c r="N384" s="311"/>
      <c r="O384" s="311"/>
      <c r="P384" s="312"/>
      <c r="Q384" s="313"/>
      <c r="R384" s="313"/>
      <c r="S384" s="306"/>
      <c r="T384" s="306"/>
      <c r="U384" s="306"/>
      <c r="V384" s="306"/>
      <c r="W384" s="113"/>
      <c r="X384" s="113"/>
      <c r="Y384" s="113"/>
      <c r="Z384" s="113"/>
      <c r="AA384" s="113"/>
      <c r="AB384" s="113"/>
    </row>
    <row r="385" spans="1:32">
      <c r="A385" s="307" t="s">
        <v>203</v>
      </c>
      <c r="B385" s="299"/>
      <c r="C385" s="308">
        <v>87</v>
      </c>
      <c r="D385" s="316">
        <v>0</v>
      </c>
      <c r="E385" s="317">
        <v>0</v>
      </c>
      <c r="F385" s="181"/>
      <c r="G385" s="181"/>
      <c r="H385" s="222"/>
      <c r="I385" s="222"/>
      <c r="J385" s="222"/>
      <c r="K385" s="222"/>
      <c r="L385" s="302"/>
      <c r="M385" s="303"/>
      <c r="N385" s="311"/>
      <c r="O385" s="311"/>
      <c r="P385" s="312"/>
      <c r="Q385" s="313"/>
      <c r="R385" s="313"/>
      <c r="S385" s="306"/>
      <c r="T385" s="306"/>
      <c r="U385" s="306"/>
      <c r="V385" s="306"/>
      <c r="W385" s="113"/>
      <c r="X385" s="113"/>
      <c r="Y385" s="113"/>
      <c r="Z385" s="113"/>
      <c r="AA385" s="113"/>
      <c r="AB385" s="113"/>
    </row>
    <row r="386" spans="1:32">
      <c r="A386" s="307" t="s">
        <v>203</v>
      </c>
      <c r="B386" s="299"/>
      <c r="C386" s="308">
        <v>88</v>
      </c>
      <c r="D386" s="316">
        <v>1</v>
      </c>
      <c r="E386" s="317">
        <v>489.46</v>
      </c>
      <c r="F386" s="181"/>
      <c r="G386" s="181"/>
      <c r="H386" s="222"/>
      <c r="I386" s="222"/>
      <c r="J386" s="222"/>
      <c r="K386" s="222"/>
      <c r="L386" s="302"/>
      <c r="M386" s="303"/>
      <c r="N386" s="311"/>
      <c r="O386" s="311"/>
      <c r="P386" s="312"/>
      <c r="Q386" s="313"/>
      <c r="R386" s="313"/>
      <c r="S386" s="306"/>
      <c r="T386" s="306"/>
      <c r="U386" s="306"/>
      <c r="V386" s="306"/>
      <c r="W386" s="113"/>
      <c r="X386" s="113"/>
      <c r="Y386" s="113"/>
      <c r="Z386" s="113"/>
      <c r="AA386" s="113"/>
      <c r="AB386" s="113"/>
    </row>
    <row r="387" spans="1:32">
      <c r="A387" s="307"/>
      <c r="B387" s="299"/>
      <c r="C387" s="308"/>
      <c r="D387" s="316">
        <v>0</v>
      </c>
      <c r="E387" s="317">
        <v>0</v>
      </c>
      <c r="F387" s="181"/>
      <c r="G387" s="181"/>
      <c r="H387" s="222"/>
      <c r="I387" s="222"/>
      <c r="J387" s="222"/>
      <c r="K387" s="222"/>
      <c r="L387" s="302"/>
      <c r="M387" s="303"/>
      <c r="N387" s="311"/>
      <c r="O387" s="311"/>
      <c r="P387" s="312"/>
      <c r="Q387" s="313"/>
      <c r="R387" s="313"/>
      <c r="S387" s="306"/>
      <c r="T387" s="306"/>
      <c r="U387" s="306"/>
      <c r="V387" s="306"/>
      <c r="W387" s="113"/>
      <c r="X387" s="113"/>
      <c r="Y387" s="113"/>
      <c r="Z387" s="113"/>
      <c r="AA387" s="113"/>
      <c r="AB387" s="113"/>
    </row>
    <row r="388" spans="1:32">
      <c r="A388" s="318"/>
      <c r="B388" s="299"/>
      <c r="C388" s="319"/>
      <c r="D388" s="316">
        <v>0</v>
      </c>
      <c r="E388" s="317">
        <v>0</v>
      </c>
      <c r="F388" s="181"/>
      <c r="G388" s="181"/>
      <c r="H388" s="222"/>
      <c r="I388" s="222"/>
      <c r="J388" s="222"/>
      <c r="K388" s="222"/>
      <c r="L388" s="302"/>
      <c r="M388" s="303"/>
      <c r="N388" s="311"/>
      <c r="O388" s="311"/>
      <c r="P388" s="312"/>
      <c r="Q388" s="313"/>
      <c r="R388" s="313"/>
      <c r="S388" s="306"/>
      <c r="T388" s="306"/>
      <c r="U388" s="306"/>
      <c r="V388" s="306"/>
      <c r="W388" s="113"/>
      <c r="X388" s="113"/>
      <c r="Y388" s="113"/>
      <c r="Z388" s="113"/>
      <c r="AA388" s="113"/>
      <c r="AB388" s="113"/>
    </row>
    <row r="389" spans="1:32">
      <c r="A389" s="294" t="s">
        <v>209</v>
      </c>
      <c r="B389" s="320"/>
      <c r="C389" s="294"/>
      <c r="D389" s="321">
        <f>SUM(D299:D388)</f>
        <v>358</v>
      </c>
      <c r="E389" s="322">
        <f>SUM(E299:E388)</f>
        <v>153038.03</v>
      </c>
      <c r="F389" s="323"/>
      <c r="G389" s="323"/>
      <c r="H389" s="222"/>
      <c r="I389" s="222"/>
      <c r="J389" s="222"/>
      <c r="K389" s="222"/>
      <c r="L389" s="302"/>
      <c r="M389" s="303"/>
      <c r="N389" s="311"/>
      <c r="O389" s="311"/>
      <c r="P389" s="312"/>
      <c r="Q389" s="313"/>
      <c r="R389" s="313"/>
      <c r="S389" s="306"/>
      <c r="T389" s="306"/>
      <c r="U389" s="306"/>
      <c r="V389" s="306"/>
      <c r="W389" s="113"/>
      <c r="X389" s="113"/>
      <c r="Y389" s="113"/>
      <c r="Z389" s="113"/>
      <c r="AA389" s="113"/>
      <c r="AB389" s="113"/>
    </row>
    <row r="390" spans="1:32">
      <c r="B390" s="299"/>
      <c r="N390" s="301"/>
      <c r="O390" s="256"/>
      <c r="P390" s="256"/>
      <c r="Q390" s="256"/>
      <c r="V390" s="302"/>
      <c r="W390" s="303"/>
      <c r="X390" s="311"/>
      <c r="Y390" s="311"/>
      <c r="Z390" s="312"/>
      <c r="AA390" s="313"/>
      <c r="AB390" s="313"/>
      <c r="AC390" s="306"/>
      <c r="AD390" s="306"/>
      <c r="AE390" s="306"/>
      <c r="AF390" s="306"/>
    </row>
    <row r="391" spans="1:32">
      <c r="B391" s="299"/>
      <c r="N391" s="301"/>
      <c r="O391" s="256"/>
      <c r="P391" s="256"/>
      <c r="Q391" s="256"/>
      <c r="W391" s="303"/>
      <c r="X391" s="311"/>
      <c r="Y391" s="311"/>
      <c r="Z391" s="312"/>
      <c r="AA391" s="313"/>
      <c r="AB391" s="313"/>
      <c r="AC391" s="306"/>
      <c r="AD391" s="306"/>
      <c r="AE391" s="306"/>
      <c r="AF391" s="306"/>
    </row>
    <row r="392" spans="1:32">
      <c r="B392" s="299"/>
      <c r="N392" s="301"/>
      <c r="O392" s="256"/>
      <c r="P392" s="256"/>
      <c r="Q392" s="256"/>
      <c r="W392" s="303"/>
      <c r="X392" s="311"/>
      <c r="Y392" s="311"/>
      <c r="Z392" s="312"/>
      <c r="AA392" s="313"/>
      <c r="AB392" s="313"/>
      <c r="AC392" s="306"/>
      <c r="AD392" s="306"/>
      <c r="AE392" s="306"/>
      <c r="AF392" s="306"/>
    </row>
    <row r="393" spans="1:32">
      <c r="B393" s="299"/>
      <c r="N393" s="301"/>
      <c r="O393" s="256"/>
      <c r="P393" s="256"/>
      <c r="Q393" s="256"/>
      <c r="W393" s="303"/>
      <c r="X393" s="311"/>
      <c r="Y393" s="311"/>
      <c r="Z393" s="312"/>
      <c r="AA393" s="313"/>
      <c r="AB393" s="313"/>
      <c r="AC393" s="306"/>
      <c r="AD393" s="306"/>
      <c r="AE393" s="306"/>
      <c r="AF393" s="306"/>
    </row>
    <row r="394" spans="1:32">
      <c r="B394" s="299"/>
      <c r="N394" s="301"/>
      <c r="O394" s="256"/>
      <c r="P394" s="256"/>
      <c r="Q394" s="256"/>
      <c r="W394" s="303"/>
      <c r="X394" s="311"/>
      <c r="Y394" s="311"/>
      <c r="Z394" s="312"/>
      <c r="AA394" s="313"/>
      <c r="AB394" s="313"/>
      <c r="AC394" s="306"/>
      <c r="AD394" s="306"/>
      <c r="AE394" s="306"/>
      <c r="AF394" s="306"/>
    </row>
    <row r="395" spans="1:32">
      <c r="B395" s="299"/>
      <c r="N395" s="301"/>
      <c r="O395" s="256"/>
      <c r="P395" s="256"/>
      <c r="Q395" s="256"/>
      <c r="W395" s="303"/>
      <c r="X395" s="311"/>
      <c r="Y395" s="311"/>
      <c r="Z395" s="312"/>
      <c r="AA395" s="313"/>
      <c r="AB395" s="313"/>
      <c r="AC395" s="306"/>
      <c r="AD395" s="306"/>
      <c r="AE395" s="306"/>
      <c r="AF395" s="306"/>
    </row>
    <row r="396" spans="1:32">
      <c r="B396" s="299"/>
      <c r="N396" s="301"/>
      <c r="O396" s="256"/>
      <c r="P396" s="256"/>
      <c r="Q396" s="256"/>
      <c r="W396" s="303"/>
      <c r="X396" s="311"/>
      <c r="Y396" s="311"/>
      <c r="Z396" s="312"/>
      <c r="AA396" s="313"/>
      <c r="AB396" s="313"/>
      <c r="AC396" s="306"/>
      <c r="AD396" s="306"/>
      <c r="AE396" s="306"/>
      <c r="AF396" s="306"/>
    </row>
    <row r="397" spans="1:32">
      <c r="A397" s="91" t="s">
        <v>220</v>
      </c>
      <c r="B397" s="324"/>
      <c r="H397" s="222"/>
      <c r="I397" s="222"/>
      <c r="J397" s="222"/>
      <c r="K397" s="222"/>
      <c r="L397" s="222"/>
      <c r="M397" s="303"/>
      <c r="N397" s="311"/>
      <c r="O397" s="311"/>
      <c r="P397" s="312"/>
      <c r="Q397" s="313"/>
      <c r="R397" s="313"/>
      <c r="S397" s="306"/>
      <c r="T397" s="306"/>
      <c r="U397" s="306"/>
      <c r="V397" s="306"/>
      <c r="W397" s="113"/>
      <c r="X397" s="113"/>
      <c r="Y397" s="113"/>
      <c r="Z397" s="113"/>
      <c r="AA397" s="113"/>
      <c r="AB397" s="113"/>
    </row>
    <row r="398" spans="1:32" s="42" customFormat="1">
      <c r="A398" s="91" t="s">
        <v>221</v>
      </c>
      <c r="B398" s="325"/>
      <c r="C398" s="52"/>
      <c r="D398" s="55"/>
      <c r="E398" s="302"/>
      <c r="F398" s="259"/>
      <c r="G398" s="259"/>
      <c r="H398" s="326"/>
      <c r="I398" s="327"/>
      <c r="J398" s="327"/>
      <c r="K398" s="327"/>
      <c r="L398" s="327"/>
      <c r="M398" s="52"/>
    </row>
    <row r="399" spans="1:32" s="42" customFormat="1">
      <c r="B399" s="325"/>
      <c r="C399" s="52"/>
      <c r="D399" s="55"/>
      <c r="E399" s="302"/>
      <c r="F399" s="259"/>
      <c r="G399" s="259"/>
      <c r="H399" s="326"/>
      <c r="I399" s="327"/>
      <c r="J399" s="327"/>
      <c r="K399" s="327"/>
      <c r="L399" s="327"/>
      <c r="M399" s="52"/>
    </row>
    <row r="400" spans="1:32" s="42" customFormat="1">
      <c r="A400" s="374" t="s">
        <v>135</v>
      </c>
      <c r="B400" s="400" t="s">
        <v>136</v>
      </c>
      <c r="C400" s="378" t="s">
        <v>137</v>
      </c>
      <c r="D400" s="381" t="s">
        <v>138</v>
      </c>
      <c r="E400" s="259"/>
      <c r="F400" s="259"/>
      <c r="G400" s="326"/>
      <c r="H400" s="327"/>
      <c r="I400" s="327"/>
      <c r="J400" s="327"/>
      <c r="K400" s="327"/>
      <c r="L400" s="52"/>
    </row>
    <row r="401" spans="1:12" s="42" customFormat="1">
      <c r="A401" s="375"/>
      <c r="B401" s="401"/>
      <c r="C401" s="379"/>
      <c r="D401" s="382"/>
      <c r="E401" s="259"/>
      <c r="F401" s="259"/>
      <c r="G401" s="326"/>
      <c r="H401" s="327"/>
      <c r="I401" s="327"/>
      <c r="J401" s="327"/>
      <c r="K401" s="327"/>
      <c r="L401" s="52"/>
    </row>
    <row r="402" spans="1:12" s="42" customFormat="1">
      <c r="A402" s="375"/>
      <c r="B402" s="401"/>
      <c r="C402" s="379"/>
      <c r="D402" s="382"/>
      <c r="E402" s="328"/>
      <c r="F402" s="328"/>
      <c r="G402" s="326"/>
      <c r="H402" s="327"/>
      <c r="I402" s="327"/>
      <c r="J402" s="327"/>
      <c r="K402" s="327"/>
      <c r="L402" s="52"/>
    </row>
    <row r="403" spans="1:12" s="42" customFormat="1">
      <c r="A403" s="375"/>
      <c r="B403" s="402"/>
      <c r="C403" s="380"/>
      <c r="D403" s="383"/>
      <c r="E403" s="328"/>
      <c r="F403" s="328"/>
      <c r="G403" s="326"/>
      <c r="H403" s="327"/>
      <c r="I403" s="327"/>
      <c r="J403" s="327"/>
      <c r="K403" s="327"/>
      <c r="L403" s="52"/>
    </row>
    <row r="404" spans="1:12" s="42" customFormat="1" ht="15" customHeight="1">
      <c r="A404" s="273">
        <v>1</v>
      </c>
      <c r="B404" s="329"/>
      <c r="C404" s="275">
        <v>2</v>
      </c>
      <c r="D404" s="276">
        <v>3</v>
      </c>
      <c r="E404" s="328"/>
      <c r="F404" s="328"/>
      <c r="G404" s="326"/>
      <c r="H404" s="327"/>
      <c r="I404" s="327"/>
      <c r="J404" s="327"/>
      <c r="K404" s="327"/>
      <c r="L404" s="52"/>
    </row>
    <row r="405" spans="1:12" s="42" customFormat="1" ht="45" customHeight="1">
      <c r="A405" s="391" t="s">
        <v>139</v>
      </c>
      <c r="B405" s="330" t="s">
        <v>140</v>
      </c>
      <c r="C405" s="331">
        <v>54</v>
      </c>
      <c r="D405" s="332">
        <v>3475.44</v>
      </c>
      <c r="E405" s="328"/>
      <c r="F405" s="328"/>
      <c r="G405" s="326"/>
      <c r="H405" s="327"/>
      <c r="I405" s="327"/>
      <c r="J405" s="327"/>
      <c r="K405" s="327"/>
      <c r="L405" s="52"/>
    </row>
    <row r="406" spans="1:12" s="42" customFormat="1" ht="15" customHeight="1">
      <c r="A406" s="392"/>
      <c r="B406" s="292" t="s">
        <v>141</v>
      </c>
      <c r="C406" s="331">
        <v>592</v>
      </c>
      <c r="D406" s="332">
        <v>35522</v>
      </c>
      <c r="E406" s="328"/>
      <c r="F406" s="328"/>
      <c r="G406" s="326"/>
      <c r="H406" s="327"/>
      <c r="I406" s="327"/>
      <c r="J406" s="327"/>
      <c r="K406" s="327"/>
      <c r="L406" s="52"/>
    </row>
    <row r="407" spans="1:12" s="42" customFormat="1" ht="15" customHeight="1">
      <c r="A407" s="392"/>
      <c r="B407" s="292" t="s">
        <v>142</v>
      </c>
      <c r="C407" s="331">
        <v>839</v>
      </c>
      <c r="D407" s="332">
        <v>52278.61</v>
      </c>
      <c r="E407" s="328"/>
      <c r="F407" s="328"/>
      <c r="G407" s="326"/>
      <c r="H407" s="327"/>
      <c r="I407" s="327"/>
      <c r="J407" s="327"/>
      <c r="K407" s="327"/>
      <c r="L407" s="52"/>
    </row>
    <row r="408" spans="1:12" s="42" customFormat="1" ht="15" customHeight="1">
      <c r="A408" s="393"/>
      <c r="B408" s="292" t="s">
        <v>143</v>
      </c>
      <c r="C408" s="331">
        <v>40</v>
      </c>
      <c r="D408" s="332">
        <v>5579.62</v>
      </c>
      <c r="E408" s="328"/>
      <c r="F408" s="328"/>
      <c r="G408" s="326"/>
      <c r="H408" s="327"/>
      <c r="I408" s="327"/>
      <c r="J408" s="327"/>
      <c r="K408" s="327"/>
      <c r="L408" s="52"/>
    </row>
    <row r="409" spans="1:12" s="42" customFormat="1" ht="15" customHeight="1">
      <c r="A409" s="307" t="s">
        <v>53</v>
      </c>
      <c r="B409" s="292" t="s">
        <v>144</v>
      </c>
      <c r="C409" s="331">
        <v>0</v>
      </c>
      <c r="D409" s="332">
        <v>0</v>
      </c>
      <c r="E409" s="328"/>
      <c r="F409" s="328"/>
      <c r="G409" s="326"/>
      <c r="H409" s="327"/>
      <c r="I409" s="327"/>
      <c r="J409" s="327"/>
      <c r="K409" s="327"/>
      <c r="L409" s="52"/>
    </row>
    <row r="410" spans="1:12" s="42" customFormat="1" ht="15" customHeight="1">
      <c r="A410" s="394" t="s">
        <v>222</v>
      </c>
      <c r="B410" s="292" t="s">
        <v>146</v>
      </c>
      <c r="C410" s="331">
        <v>0</v>
      </c>
      <c r="D410" s="332">
        <v>0</v>
      </c>
      <c r="E410" s="328"/>
      <c r="F410" s="328"/>
      <c r="G410" s="326"/>
      <c r="H410" s="327"/>
      <c r="I410" s="327"/>
      <c r="J410" s="327"/>
      <c r="K410" s="327"/>
      <c r="L410" s="52"/>
    </row>
    <row r="411" spans="1:12" s="42" customFormat="1" ht="24">
      <c r="A411" s="392"/>
      <c r="B411" s="292" t="s">
        <v>147</v>
      </c>
      <c r="C411" s="331">
        <v>0</v>
      </c>
      <c r="D411" s="332">
        <v>0</v>
      </c>
      <c r="E411" s="328"/>
      <c r="F411" s="328"/>
      <c r="G411" s="326"/>
      <c r="H411" s="327"/>
      <c r="I411" s="327"/>
      <c r="J411" s="327"/>
      <c r="K411" s="327"/>
      <c r="L411" s="52"/>
    </row>
    <row r="412" spans="1:12" s="42" customFormat="1">
      <c r="A412" s="392"/>
      <c r="B412" s="292" t="s">
        <v>148</v>
      </c>
      <c r="C412" s="331">
        <v>0</v>
      </c>
      <c r="D412" s="332">
        <v>0</v>
      </c>
      <c r="E412" s="328"/>
      <c r="F412" s="328"/>
      <c r="G412" s="326"/>
      <c r="H412" s="327"/>
      <c r="I412" s="327"/>
      <c r="J412" s="327"/>
      <c r="K412" s="327"/>
      <c r="L412" s="52"/>
    </row>
    <row r="413" spans="1:12" s="42" customFormat="1" ht="24">
      <c r="A413" s="393"/>
      <c r="B413" s="292" t="s">
        <v>149</v>
      </c>
      <c r="C413" s="331">
        <v>0</v>
      </c>
      <c r="D413" s="332">
        <v>0</v>
      </c>
      <c r="E413" s="328"/>
      <c r="F413" s="328"/>
      <c r="G413" s="326"/>
      <c r="H413" s="327"/>
      <c r="I413" s="327"/>
      <c r="J413" s="327"/>
      <c r="K413" s="327"/>
      <c r="L413" s="52"/>
    </row>
    <row r="414" spans="1:12" s="42" customFormat="1">
      <c r="A414" s="307" t="s">
        <v>60</v>
      </c>
      <c r="B414" s="292" t="s">
        <v>150</v>
      </c>
      <c r="C414" s="331">
        <v>290</v>
      </c>
      <c r="D414" s="332">
        <v>36972</v>
      </c>
      <c r="E414" s="328"/>
      <c r="F414" s="328"/>
      <c r="G414" s="326"/>
      <c r="H414" s="327"/>
      <c r="I414" s="327"/>
      <c r="J414" s="327"/>
      <c r="K414" s="327"/>
      <c r="L414" s="52"/>
    </row>
    <row r="415" spans="1:12" s="42" customFormat="1">
      <c r="A415" s="307" t="s">
        <v>70</v>
      </c>
      <c r="B415" s="292" t="s">
        <v>151</v>
      </c>
      <c r="C415" s="331">
        <v>0</v>
      </c>
      <c r="D415" s="332">
        <v>0</v>
      </c>
      <c r="E415" s="328"/>
      <c r="F415" s="328"/>
      <c r="G415" s="326"/>
      <c r="H415" s="327"/>
      <c r="I415" s="327"/>
      <c r="J415" s="327"/>
      <c r="K415" s="327"/>
      <c r="L415" s="52"/>
    </row>
    <row r="416" spans="1:12" s="42" customFormat="1">
      <c r="A416" s="318" t="s">
        <v>82</v>
      </c>
      <c r="B416" s="333" t="s">
        <v>152</v>
      </c>
      <c r="C416" s="331">
        <v>0</v>
      </c>
      <c r="D416" s="332">
        <v>0</v>
      </c>
      <c r="E416" s="328"/>
      <c r="F416" s="328"/>
      <c r="G416" s="326"/>
      <c r="H416" s="327"/>
      <c r="I416" s="327"/>
      <c r="J416" s="327"/>
      <c r="K416" s="327"/>
      <c r="L416" s="52"/>
    </row>
    <row r="417" spans="1:12" s="42" customFormat="1">
      <c r="A417" s="307" t="s">
        <v>216</v>
      </c>
      <c r="B417" s="292" t="s">
        <v>153</v>
      </c>
      <c r="C417" s="331">
        <v>570</v>
      </c>
      <c r="D417" s="332">
        <v>60055</v>
      </c>
      <c r="E417" s="328"/>
      <c r="F417" s="328"/>
      <c r="G417" s="326"/>
      <c r="H417" s="327"/>
      <c r="I417" s="327"/>
      <c r="J417" s="327"/>
      <c r="K417" s="327"/>
      <c r="L417" s="52"/>
    </row>
    <row r="418" spans="1:12" s="42" customFormat="1">
      <c r="A418" s="307" t="s">
        <v>154</v>
      </c>
      <c r="B418" s="292" t="s">
        <v>155</v>
      </c>
      <c r="C418" s="331">
        <v>0</v>
      </c>
      <c r="D418" s="332">
        <v>0</v>
      </c>
      <c r="E418" s="328"/>
      <c r="F418" s="328"/>
      <c r="G418" s="326"/>
      <c r="H418" s="327"/>
      <c r="I418" s="327"/>
      <c r="J418" s="327"/>
      <c r="K418" s="327"/>
      <c r="L418" s="52"/>
    </row>
    <row r="419" spans="1:12" s="42" customFormat="1">
      <c r="A419" s="307" t="s">
        <v>156</v>
      </c>
      <c r="B419" s="292" t="s">
        <v>157</v>
      </c>
      <c r="C419" s="331">
        <v>0</v>
      </c>
      <c r="D419" s="332">
        <v>0</v>
      </c>
      <c r="E419" s="328"/>
      <c r="F419" s="328"/>
      <c r="G419" s="326"/>
      <c r="H419" s="327"/>
      <c r="I419" s="327"/>
      <c r="J419" s="327"/>
      <c r="K419" s="327"/>
      <c r="L419" s="52"/>
    </row>
    <row r="420" spans="1:12" s="42" customFormat="1" ht="24">
      <c r="A420" s="307" t="s">
        <v>58</v>
      </c>
      <c r="B420" s="292" t="s">
        <v>158</v>
      </c>
      <c r="C420" s="331">
        <v>0</v>
      </c>
      <c r="D420" s="332">
        <v>0</v>
      </c>
      <c r="E420" s="328"/>
      <c r="F420" s="328"/>
      <c r="G420" s="326"/>
      <c r="H420" s="327"/>
      <c r="I420" s="327"/>
      <c r="J420" s="327"/>
      <c r="K420" s="327"/>
      <c r="L420" s="52"/>
    </row>
    <row r="421" spans="1:12" s="42" customFormat="1">
      <c r="A421" s="307" t="s">
        <v>159</v>
      </c>
      <c r="B421" s="292" t="s">
        <v>160</v>
      </c>
      <c r="C421" s="331">
        <v>0</v>
      </c>
      <c r="D421" s="332">
        <v>0</v>
      </c>
      <c r="E421" s="328"/>
      <c r="F421" s="328"/>
      <c r="G421" s="326"/>
      <c r="H421" s="327"/>
      <c r="I421" s="327"/>
      <c r="J421" s="327"/>
      <c r="K421" s="327"/>
      <c r="L421" s="52"/>
    </row>
    <row r="422" spans="1:12" s="42" customFormat="1" ht="24">
      <c r="A422" s="307" t="s">
        <v>161</v>
      </c>
      <c r="B422" s="292" t="s">
        <v>162</v>
      </c>
      <c r="C422" s="331">
        <v>94</v>
      </c>
      <c r="D422" s="332">
        <v>8388.2999999999993</v>
      </c>
      <c r="E422" s="328"/>
      <c r="F422" s="328"/>
      <c r="G422" s="326"/>
      <c r="H422" s="327"/>
      <c r="I422" s="327"/>
      <c r="J422" s="327"/>
      <c r="K422" s="327"/>
      <c r="L422" s="52"/>
    </row>
    <row r="423" spans="1:12" s="42" customFormat="1">
      <c r="A423" s="307" t="s">
        <v>55</v>
      </c>
      <c r="B423" s="292" t="s">
        <v>163</v>
      </c>
      <c r="C423" s="331">
        <v>817</v>
      </c>
      <c r="D423" s="332">
        <v>95689</v>
      </c>
      <c r="E423" s="328"/>
      <c r="F423" s="328"/>
      <c r="G423" s="326"/>
      <c r="H423" s="327"/>
      <c r="I423" s="327"/>
      <c r="J423" s="327"/>
      <c r="K423" s="327"/>
      <c r="L423" s="52"/>
    </row>
    <row r="424" spans="1:12" s="42" customFormat="1">
      <c r="A424" s="307" t="s">
        <v>164</v>
      </c>
      <c r="B424" s="292" t="s">
        <v>165</v>
      </c>
      <c r="C424" s="331">
        <v>200</v>
      </c>
      <c r="D424" s="332">
        <v>13780</v>
      </c>
      <c r="E424" s="328"/>
      <c r="F424" s="328"/>
      <c r="G424" s="326"/>
      <c r="H424" s="327"/>
      <c r="I424" s="327"/>
      <c r="J424" s="327"/>
      <c r="K424" s="327"/>
      <c r="L424" s="52"/>
    </row>
    <row r="425" spans="1:12" s="42" customFormat="1">
      <c r="A425" s="307" t="s">
        <v>61</v>
      </c>
      <c r="B425" s="292" t="s">
        <v>167</v>
      </c>
      <c r="C425" s="331">
        <v>39</v>
      </c>
      <c r="D425" s="332">
        <v>8773.17</v>
      </c>
      <c r="E425" s="328"/>
      <c r="F425" s="328"/>
      <c r="G425" s="326"/>
      <c r="H425" s="327"/>
      <c r="I425" s="327"/>
      <c r="J425" s="327"/>
      <c r="K425" s="327"/>
      <c r="L425" s="52"/>
    </row>
    <row r="426" spans="1:12" s="42" customFormat="1">
      <c r="A426" s="307" t="s">
        <v>54</v>
      </c>
      <c r="B426" s="292" t="s">
        <v>168</v>
      </c>
      <c r="C426" s="331">
        <v>2325</v>
      </c>
      <c r="D426" s="332">
        <v>185017.88999999998</v>
      </c>
      <c r="E426" s="328"/>
      <c r="F426" s="328"/>
      <c r="G426" s="326"/>
      <c r="H426" s="327"/>
      <c r="I426" s="327"/>
      <c r="J426" s="327"/>
      <c r="K426" s="327"/>
      <c r="L426" s="52"/>
    </row>
    <row r="427" spans="1:12" s="42" customFormat="1">
      <c r="A427" s="307" t="s">
        <v>71</v>
      </c>
      <c r="B427" s="292" t="s">
        <v>170</v>
      </c>
      <c r="C427" s="331">
        <v>0</v>
      </c>
      <c r="D427" s="332">
        <v>0</v>
      </c>
      <c r="E427" s="328"/>
      <c r="F427" s="328"/>
      <c r="G427" s="326"/>
      <c r="H427" s="327"/>
      <c r="I427" s="327"/>
      <c r="J427" s="327"/>
      <c r="K427" s="327"/>
      <c r="L427" s="52"/>
    </row>
    <row r="428" spans="1:12" s="42" customFormat="1" ht="15" customHeight="1">
      <c r="A428" s="307" t="s">
        <v>171</v>
      </c>
      <c r="B428" s="292" t="s">
        <v>172</v>
      </c>
      <c r="C428" s="331">
        <v>0</v>
      </c>
      <c r="D428" s="332">
        <v>0</v>
      </c>
      <c r="E428" s="328"/>
      <c r="F428" s="328"/>
      <c r="G428" s="326"/>
      <c r="H428" s="327"/>
      <c r="I428" s="327"/>
      <c r="J428" s="327"/>
      <c r="K428" s="327"/>
      <c r="L428" s="52"/>
    </row>
    <row r="429" spans="1:12" s="42" customFormat="1" ht="15" customHeight="1">
      <c r="A429" s="307" t="s">
        <v>69</v>
      </c>
      <c r="B429" s="292" t="s">
        <v>174</v>
      </c>
      <c r="C429" s="331">
        <v>1030</v>
      </c>
      <c r="D429" s="332">
        <v>224564</v>
      </c>
      <c r="E429" s="328"/>
      <c r="F429" s="328"/>
      <c r="G429" s="326"/>
      <c r="H429" s="327"/>
      <c r="I429" s="327"/>
      <c r="J429" s="327"/>
      <c r="K429" s="327"/>
      <c r="L429" s="52"/>
    </row>
    <row r="430" spans="1:12" s="42" customFormat="1">
      <c r="A430" s="394" t="s">
        <v>175</v>
      </c>
      <c r="B430" s="292" t="s">
        <v>176</v>
      </c>
      <c r="C430" s="331">
        <v>2882</v>
      </c>
      <c r="D430" s="332">
        <v>881508.67</v>
      </c>
      <c r="E430" s="328"/>
      <c r="F430" s="328"/>
      <c r="G430" s="326"/>
      <c r="H430" s="327"/>
      <c r="I430" s="327"/>
      <c r="J430" s="327"/>
      <c r="K430" s="327"/>
      <c r="L430" s="52"/>
    </row>
    <row r="431" spans="1:12" s="42" customFormat="1" ht="24">
      <c r="A431" s="392"/>
      <c r="B431" s="292" t="s">
        <v>177</v>
      </c>
      <c r="C431" s="331">
        <v>0</v>
      </c>
      <c r="D431" s="332">
        <v>0</v>
      </c>
      <c r="E431" s="328"/>
      <c r="F431" s="328"/>
      <c r="G431" s="326"/>
      <c r="H431" s="327"/>
      <c r="I431" s="327"/>
      <c r="J431" s="327"/>
      <c r="K431" s="327"/>
      <c r="L431" s="52"/>
    </row>
    <row r="432" spans="1:12" s="42" customFormat="1">
      <c r="A432" s="393"/>
      <c r="B432" s="292" t="s">
        <v>178</v>
      </c>
      <c r="C432" s="331">
        <v>0</v>
      </c>
      <c r="D432" s="332">
        <v>0</v>
      </c>
      <c r="E432" s="328"/>
      <c r="F432" s="328"/>
      <c r="G432" s="326"/>
      <c r="H432" s="327"/>
      <c r="I432" s="327"/>
      <c r="J432" s="327"/>
      <c r="K432" s="327"/>
      <c r="L432" s="52"/>
    </row>
    <row r="433" spans="1:12" s="42" customFormat="1">
      <c r="A433" s="307" t="s">
        <v>179</v>
      </c>
      <c r="B433" s="292" t="s">
        <v>180</v>
      </c>
      <c r="C433" s="331">
        <v>194</v>
      </c>
      <c r="D433" s="332">
        <v>21930.210000000003</v>
      </c>
      <c r="E433" s="328"/>
      <c r="F433" s="328"/>
      <c r="G433" s="326"/>
      <c r="H433" s="327"/>
      <c r="I433" s="327"/>
      <c r="J433" s="327"/>
      <c r="K433" s="327"/>
      <c r="L433" s="52"/>
    </row>
    <row r="434" spans="1:12" s="42" customFormat="1">
      <c r="A434" s="307" t="s">
        <v>66</v>
      </c>
      <c r="B434" s="292" t="s">
        <v>181</v>
      </c>
      <c r="C434" s="331">
        <v>80</v>
      </c>
      <c r="D434" s="332">
        <v>7260</v>
      </c>
      <c r="E434" s="328"/>
      <c r="F434" s="328"/>
      <c r="G434" s="326"/>
      <c r="H434" s="327"/>
      <c r="I434" s="327"/>
      <c r="J434" s="327"/>
      <c r="K434" s="327"/>
      <c r="L434" s="52"/>
    </row>
    <row r="435" spans="1:12" s="42" customFormat="1" ht="24">
      <c r="A435" s="307" t="s">
        <v>50</v>
      </c>
      <c r="B435" s="292" t="s">
        <v>182</v>
      </c>
      <c r="C435" s="331">
        <v>1359</v>
      </c>
      <c r="D435" s="332">
        <v>104153.43000000001</v>
      </c>
      <c r="E435" s="328"/>
      <c r="F435" s="328"/>
      <c r="G435" s="326"/>
      <c r="H435" s="327"/>
      <c r="I435" s="327"/>
      <c r="J435" s="327"/>
      <c r="K435" s="327"/>
      <c r="L435" s="52"/>
    </row>
    <row r="436" spans="1:12" s="42" customFormat="1">
      <c r="A436" s="307" t="s">
        <v>81</v>
      </c>
      <c r="B436" s="292" t="s">
        <v>183</v>
      </c>
      <c r="C436" s="331">
        <v>0</v>
      </c>
      <c r="D436" s="332">
        <v>0</v>
      </c>
      <c r="E436" s="328"/>
      <c r="F436" s="328"/>
      <c r="G436" s="326"/>
      <c r="H436" s="327"/>
      <c r="I436" s="327"/>
      <c r="J436" s="327"/>
      <c r="K436" s="327"/>
      <c r="L436" s="52"/>
    </row>
    <row r="437" spans="1:12" s="42" customFormat="1">
      <c r="A437" s="307" t="s">
        <v>184</v>
      </c>
      <c r="B437" s="292" t="s">
        <v>185</v>
      </c>
      <c r="C437" s="331">
        <v>489</v>
      </c>
      <c r="D437" s="332">
        <v>33692</v>
      </c>
      <c r="E437" s="328"/>
      <c r="F437" s="328"/>
      <c r="G437" s="326"/>
      <c r="H437" s="327"/>
      <c r="I437" s="327"/>
      <c r="J437" s="327"/>
      <c r="K437" s="327"/>
      <c r="L437" s="52"/>
    </row>
    <row r="438" spans="1:12" s="42" customFormat="1">
      <c r="A438" s="307" t="s">
        <v>186</v>
      </c>
      <c r="B438" s="292" t="s">
        <v>187</v>
      </c>
      <c r="C438" s="331">
        <v>0</v>
      </c>
      <c r="D438" s="332">
        <v>0</v>
      </c>
      <c r="E438" s="328"/>
      <c r="F438" s="328"/>
      <c r="G438" s="326"/>
      <c r="H438" s="327"/>
      <c r="I438" s="327"/>
      <c r="J438" s="327"/>
      <c r="K438" s="327"/>
      <c r="L438" s="52"/>
    </row>
    <row r="439" spans="1:12" s="42" customFormat="1">
      <c r="A439" s="307" t="s">
        <v>188</v>
      </c>
      <c r="B439" s="292" t="s">
        <v>223</v>
      </c>
      <c r="C439" s="331">
        <v>40</v>
      </c>
      <c r="D439" s="332">
        <v>3630</v>
      </c>
      <c r="E439" s="328"/>
      <c r="F439" s="328"/>
      <c r="G439" s="326"/>
      <c r="H439" s="327"/>
      <c r="I439" s="327"/>
      <c r="J439" s="327"/>
      <c r="K439" s="327"/>
      <c r="L439" s="52"/>
    </row>
    <row r="440" spans="1:12" s="42" customFormat="1">
      <c r="A440" s="307" t="s">
        <v>51</v>
      </c>
      <c r="B440" s="292" t="s">
        <v>190</v>
      </c>
      <c r="C440" s="331">
        <v>5438</v>
      </c>
      <c r="D440" s="332">
        <v>372556.72</v>
      </c>
      <c r="E440" s="328"/>
      <c r="F440" s="328"/>
      <c r="G440" s="326"/>
      <c r="H440" s="327"/>
      <c r="I440" s="327"/>
      <c r="J440" s="327"/>
      <c r="K440" s="327"/>
      <c r="L440" s="52"/>
    </row>
    <row r="441" spans="1:12" s="42" customFormat="1">
      <c r="A441" s="307" t="s">
        <v>191</v>
      </c>
      <c r="B441" s="292" t="s">
        <v>192</v>
      </c>
      <c r="C441" s="331">
        <v>0</v>
      </c>
      <c r="D441" s="332">
        <v>0</v>
      </c>
      <c r="E441" s="328"/>
      <c r="F441" s="328"/>
      <c r="G441" s="326"/>
      <c r="H441" s="327"/>
      <c r="I441" s="327"/>
      <c r="J441" s="327"/>
      <c r="K441" s="327"/>
      <c r="L441" s="52"/>
    </row>
    <row r="442" spans="1:12" s="42" customFormat="1" ht="15" customHeight="1">
      <c r="A442" s="307" t="s">
        <v>59</v>
      </c>
      <c r="B442" s="292" t="s">
        <v>193</v>
      </c>
      <c r="C442" s="331">
        <v>78</v>
      </c>
      <c r="D442" s="332">
        <v>8820.81</v>
      </c>
      <c r="E442" s="328"/>
      <c r="F442" s="328"/>
      <c r="G442" s="326"/>
      <c r="H442" s="327"/>
      <c r="I442" s="327"/>
      <c r="J442" s="327"/>
      <c r="K442" s="327"/>
      <c r="L442" s="52"/>
    </row>
    <row r="443" spans="1:12" s="42" customFormat="1">
      <c r="A443" s="307" t="s">
        <v>57</v>
      </c>
      <c r="B443" s="292" t="s">
        <v>194</v>
      </c>
      <c r="C443" s="331">
        <v>206</v>
      </c>
      <c r="D443" s="332">
        <v>25353.84</v>
      </c>
      <c r="E443" s="328"/>
      <c r="F443" s="328"/>
      <c r="G443" s="326"/>
      <c r="H443" s="327"/>
      <c r="I443" s="327"/>
      <c r="J443" s="327"/>
      <c r="K443" s="327"/>
      <c r="L443" s="52"/>
    </row>
    <row r="444" spans="1:12" s="42" customFormat="1">
      <c r="A444" s="394" t="s">
        <v>195</v>
      </c>
      <c r="B444" s="292" t="s">
        <v>196</v>
      </c>
      <c r="C444" s="331">
        <v>0</v>
      </c>
      <c r="D444" s="332">
        <v>0</v>
      </c>
      <c r="E444" s="328"/>
      <c r="F444" s="328"/>
      <c r="G444" s="326"/>
      <c r="H444" s="327"/>
      <c r="I444" s="327"/>
      <c r="J444" s="327"/>
      <c r="K444" s="327"/>
      <c r="L444" s="52"/>
    </row>
    <row r="445" spans="1:12" s="42" customFormat="1">
      <c r="A445" s="393"/>
      <c r="B445" s="292" t="s">
        <v>197</v>
      </c>
      <c r="C445" s="331">
        <v>1307</v>
      </c>
      <c r="D445" s="332">
        <v>136507.58000000002</v>
      </c>
      <c r="E445" s="328"/>
      <c r="F445" s="328"/>
      <c r="G445" s="326"/>
      <c r="H445" s="327"/>
      <c r="I445" s="327"/>
      <c r="J445" s="327"/>
      <c r="K445" s="327"/>
      <c r="L445" s="52"/>
    </row>
    <row r="446" spans="1:12" s="42" customFormat="1">
      <c r="A446" s="307" t="s">
        <v>198</v>
      </c>
      <c r="B446" s="292" t="s">
        <v>199</v>
      </c>
      <c r="C446" s="331">
        <v>0</v>
      </c>
      <c r="D446" s="332">
        <v>0</v>
      </c>
      <c r="E446" s="328"/>
      <c r="F446" s="328"/>
      <c r="G446" s="326"/>
      <c r="H446" s="327"/>
      <c r="I446" s="327"/>
      <c r="J446" s="327"/>
      <c r="K446" s="327"/>
      <c r="L446" s="52"/>
    </row>
    <row r="447" spans="1:12" s="42" customFormat="1">
      <c r="A447" s="307" t="s">
        <v>200</v>
      </c>
      <c r="B447" s="292" t="s">
        <v>201</v>
      </c>
      <c r="C447" s="331">
        <v>0</v>
      </c>
      <c r="D447" s="332">
        <v>0</v>
      </c>
      <c r="E447" s="328"/>
      <c r="F447" s="328"/>
      <c r="G447" s="326"/>
      <c r="H447" s="327"/>
      <c r="I447" s="327"/>
      <c r="J447" s="327"/>
      <c r="K447" s="327"/>
      <c r="L447" s="52"/>
    </row>
    <row r="448" spans="1:12" s="42" customFormat="1" ht="39" customHeight="1">
      <c r="A448" s="307" t="s">
        <v>75</v>
      </c>
      <c r="B448" s="292" t="s">
        <v>202</v>
      </c>
      <c r="C448" s="331">
        <v>2</v>
      </c>
      <c r="D448" s="332">
        <v>255</v>
      </c>
      <c r="E448" s="328"/>
      <c r="F448" s="328"/>
      <c r="G448" s="326"/>
      <c r="H448" s="327"/>
      <c r="I448" s="327"/>
      <c r="J448" s="327"/>
      <c r="K448" s="327"/>
      <c r="L448" s="52"/>
    </row>
    <row r="449" spans="1:28" s="42" customFormat="1" ht="39" customHeight="1">
      <c r="A449" s="307" t="s">
        <v>203</v>
      </c>
      <c r="B449" s="292" t="s">
        <v>204</v>
      </c>
      <c r="C449" s="331">
        <v>0</v>
      </c>
      <c r="D449" s="332">
        <v>0</v>
      </c>
      <c r="E449" s="328"/>
      <c r="F449" s="328"/>
      <c r="G449" s="326"/>
      <c r="H449" s="327"/>
      <c r="I449" s="327"/>
      <c r="J449" s="327"/>
      <c r="K449" s="327"/>
      <c r="L449" s="52"/>
    </row>
    <row r="450" spans="1:28" s="42" customFormat="1" ht="24">
      <c r="A450" s="394" t="s">
        <v>205</v>
      </c>
      <c r="B450" s="292" t="s">
        <v>206</v>
      </c>
      <c r="C450" s="331">
        <v>259</v>
      </c>
      <c r="D450" s="332">
        <v>15083.04</v>
      </c>
      <c r="E450" s="328"/>
      <c r="F450" s="328"/>
      <c r="G450" s="326"/>
      <c r="H450" s="327"/>
      <c r="I450" s="327"/>
      <c r="J450" s="327"/>
      <c r="K450" s="327"/>
      <c r="L450" s="52"/>
    </row>
    <row r="451" spans="1:28" s="42" customFormat="1" ht="48">
      <c r="A451" s="392"/>
      <c r="B451" s="292" t="s">
        <v>224</v>
      </c>
      <c r="C451" s="331">
        <v>462</v>
      </c>
      <c r="D451" s="332">
        <v>66649.569999999992</v>
      </c>
      <c r="E451" s="328"/>
      <c r="F451" s="328"/>
      <c r="G451" s="326"/>
      <c r="H451" s="327"/>
      <c r="I451" s="327"/>
      <c r="J451" s="327"/>
      <c r="K451" s="327"/>
      <c r="L451" s="52"/>
    </row>
    <row r="452" spans="1:28" s="42" customFormat="1" ht="60">
      <c r="A452" s="393"/>
      <c r="B452" s="292" t="s">
        <v>208</v>
      </c>
      <c r="C452" s="331">
        <v>935</v>
      </c>
      <c r="D452" s="332">
        <v>98539.19</v>
      </c>
      <c r="E452" s="328"/>
      <c r="F452" s="328"/>
      <c r="G452" s="326"/>
      <c r="H452" s="327"/>
      <c r="I452" s="327"/>
      <c r="J452" s="327"/>
      <c r="K452" s="327"/>
      <c r="L452" s="52"/>
    </row>
    <row r="453" spans="1:28" s="42" customFormat="1">
      <c r="A453" s="307" t="s">
        <v>225</v>
      </c>
      <c r="B453" s="292" t="s">
        <v>225</v>
      </c>
      <c r="C453" s="331">
        <v>0</v>
      </c>
      <c r="D453" s="334">
        <v>0</v>
      </c>
      <c r="E453" s="328"/>
      <c r="F453" s="328"/>
      <c r="G453" s="326"/>
      <c r="H453" s="327"/>
      <c r="I453" s="327"/>
      <c r="J453" s="327"/>
      <c r="K453" s="327"/>
      <c r="L453" s="52"/>
    </row>
    <row r="454" spans="1:28" s="42" customFormat="1">
      <c r="A454" s="307"/>
      <c r="B454" s="292"/>
      <c r="C454" s="331">
        <v>0</v>
      </c>
      <c r="D454" s="334">
        <v>0</v>
      </c>
      <c r="E454" s="335"/>
      <c r="F454" s="335"/>
      <c r="G454" s="326"/>
      <c r="H454" s="327"/>
      <c r="I454" s="327"/>
      <c r="J454" s="327"/>
      <c r="K454" s="327"/>
      <c r="L454" s="52"/>
    </row>
    <row r="455" spans="1:28" s="42" customFormat="1">
      <c r="A455" s="307"/>
      <c r="B455" s="292"/>
      <c r="C455" s="331">
        <v>0</v>
      </c>
      <c r="D455" s="334">
        <v>0</v>
      </c>
      <c r="E455" s="266"/>
      <c r="F455" s="266"/>
      <c r="G455" s="302"/>
      <c r="H455" s="326"/>
      <c r="I455" s="326"/>
      <c r="J455" s="326"/>
      <c r="K455" s="327"/>
      <c r="L455" s="327"/>
      <c r="M455" s="52"/>
    </row>
    <row r="456" spans="1:28" s="42" customFormat="1">
      <c r="A456" s="318"/>
      <c r="B456" s="333"/>
      <c r="C456" s="331">
        <v>0</v>
      </c>
      <c r="D456" s="336">
        <v>0</v>
      </c>
      <c r="E456" s="266"/>
      <c r="F456" s="266"/>
      <c r="G456" s="271"/>
      <c r="H456" s="271"/>
      <c r="I456" s="271"/>
      <c r="J456" s="271"/>
      <c r="K456" s="302"/>
      <c r="L456" s="326"/>
      <c r="M456" s="327"/>
      <c r="N456" s="327"/>
      <c r="O456" s="52"/>
    </row>
    <row r="457" spans="1:28" s="42" customFormat="1">
      <c r="A457" s="337" t="s">
        <v>209</v>
      </c>
      <c r="B457" s="338"/>
      <c r="C457" s="339">
        <f t="shared" ref="C457:D457" si="4">SUM(C405:C456)</f>
        <v>20621</v>
      </c>
      <c r="D457" s="340">
        <f t="shared" si="4"/>
        <v>2506035.0899999994</v>
      </c>
      <c r="E457" s="266"/>
      <c r="F457" s="266"/>
      <c r="G457" s="271"/>
      <c r="H457" s="271"/>
      <c r="I457" s="271"/>
      <c r="J457" s="271"/>
      <c r="K457" s="302"/>
      <c r="L457" s="326"/>
      <c r="M457" s="327"/>
      <c r="N457" s="327"/>
      <c r="O457" s="52"/>
    </row>
    <row r="458" spans="1:28">
      <c r="A458" s="255"/>
      <c r="B458" s="325"/>
      <c r="C458" s="167"/>
      <c r="D458" s="282"/>
      <c r="E458" s="266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S458" s="113"/>
      <c r="T458" s="113"/>
      <c r="U458" s="113"/>
      <c r="V458" s="113"/>
      <c r="W458" s="113"/>
      <c r="X458" s="113"/>
      <c r="Y458" s="113"/>
      <c r="Z458" s="113"/>
      <c r="AA458" s="113"/>
      <c r="AB458" s="113"/>
    </row>
    <row r="459" spans="1:28">
      <c r="A459" s="255"/>
      <c r="B459" s="325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167"/>
      <c r="N459" s="282"/>
      <c r="O459" s="266"/>
    </row>
    <row r="460" spans="1:28">
      <c r="A460" s="255"/>
      <c r="B460" s="325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167"/>
      <c r="N460" s="282"/>
      <c r="O460" s="266"/>
    </row>
  </sheetData>
  <protectedRanges>
    <protectedRange sqref="I78:O78 B175:Y219 Q103:R107 A1:B73 A76:B77 S78:S106 T78:T101 O5:P8 Q1:XFD8 T106 P78:R102 B220:XFD286 AO175:XFD219 Z177:AN219 Z175:AI176 B111:XFD174 C1:N8 H10:H13 I9:XFD77 G9:H9 G15:H78 G10:G14 C9:F110 G79:O110 B78:B110 P108:T110 A78:A345 B287:B345 A346:B397 A398:XFD1048576 C287:XFD397 U78:V110 Y78:XFD110 W78:X101 W106:X110 W102:W105" name="Диапазон1"/>
  </protectedRanges>
  <mergeCells count="53">
    <mergeCell ref="A430:A432"/>
    <mergeCell ref="A444:A445"/>
    <mergeCell ref="A450:A452"/>
    <mergeCell ref="A400:A403"/>
    <mergeCell ref="B400:B403"/>
    <mergeCell ref="C400:C403"/>
    <mergeCell ref="D400:D403"/>
    <mergeCell ref="A405:A408"/>
    <mergeCell ref="A410:A413"/>
    <mergeCell ref="A274:A275"/>
    <mergeCell ref="A280:A282"/>
    <mergeCell ref="A294:A297"/>
    <mergeCell ref="C294:C297"/>
    <mergeCell ref="D294:D297"/>
    <mergeCell ref="E294:E297"/>
    <mergeCell ref="A232:A235"/>
    <mergeCell ref="A237:A240"/>
    <mergeCell ref="A251:A252"/>
    <mergeCell ref="A254:A255"/>
    <mergeCell ref="A257:A258"/>
    <mergeCell ref="A260:A262"/>
    <mergeCell ref="AV122:AW122"/>
    <mergeCell ref="B123:C123"/>
    <mergeCell ref="U123:V123"/>
    <mergeCell ref="M178:N178"/>
    <mergeCell ref="A227:A230"/>
    <mergeCell ref="B227:B230"/>
    <mergeCell ref="C227:C230"/>
    <mergeCell ref="D227:D230"/>
    <mergeCell ref="M122:N122"/>
    <mergeCell ref="O122:P122"/>
    <mergeCell ref="Q122:R122"/>
    <mergeCell ref="S122:T122"/>
    <mergeCell ref="U122:W122"/>
    <mergeCell ref="AK122:AU122"/>
    <mergeCell ref="A107:T107"/>
    <mergeCell ref="B111:B112"/>
    <mergeCell ref="C111:D111"/>
    <mergeCell ref="R119:X119"/>
    <mergeCell ref="A122:A124"/>
    <mergeCell ref="B122:D122"/>
    <mergeCell ref="E122:F122"/>
    <mergeCell ref="G122:H122"/>
    <mergeCell ref="I122:J122"/>
    <mergeCell ref="K122:L122"/>
    <mergeCell ref="A6:F6"/>
    <mergeCell ref="A8:F8"/>
    <mergeCell ref="A11:A13"/>
    <mergeCell ref="B11:B13"/>
    <mergeCell ref="C11:C13"/>
    <mergeCell ref="D11:D13"/>
    <mergeCell ref="E11:E13"/>
    <mergeCell ref="F11:F13"/>
  </mergeCells>
  <pageMargins left="0.23622047244094491" right="0.23622047244094491" top="0.74803149606299213" bottom="0.74803149606299213" header="0.31496062992125984" footer="0.31496062992125984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dcterms:created xsi:type="dcterms:W3CDTF">2026-06-08T00:59:42Z</dcterms:created>
  <dcterms:modified xsi:type="dcterms:W3CDTF">2026-06-24T03:01:07Z</dcterms:modified>
</cp:coreProperties>
</file>